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P:\Transportation\WorkSets\116986_BRO-52-1025\400-Engineering\Structures\data\"/>
    </mc:Choice>
  </mc:AlternateContent>
  <xr:revisionPtr revIDLastSave="0" documentId="13_ncr:1_{30534B24-0FE2-476E-AB54-775182EA6F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7" i="1" l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AA4" i="1"/>
  <c r="AA3" i="1"/>
  <c r="AA2" i="1"/>
  <c r="AL12" i="1"/>
  <c r="AL11" i="1"/>
  <c r="AL10" i="1"/>
  <c r="AL9" i="1"/>
  <c r="AL8" i="1"/>
  <c r="AL7" i="1"/>
  <c r="AL6" i="1"/>
  <c r="AL5" i="1"/>
  <c r="AL4" i="1"/>
  <c r="AL3" i="1"/>
  <c r="AL2" i="1"/>
  <c r="AL13" i="1"/>
  <c r="AN16" i="1"/>
  <c r="AC39" i="1"/>
  <c r="R39" i="1"/>
  <c r="G39" i="1"/>
  <c r="AN21" i="1" s="1"/>
  <c r="AM14" i="1"/>
  <c r="AP14" i="1" s="1"/>
  <c r="F10" i="1"/>
  <c r="I10" i="1" s="1"/>
  <c r="X28" i="1"/>
  <c r="X29" i="1"/>
  <c r="X30" i="1"/>
  <c r="X31" i="1"/>
  <c r="X32" i="1"/>
  <c r="X33" i="1"/>
  <c r="X34" i="1"/>
  <c r="X35" i="1"/>
  <c r="X36" i="1"/>
  <c r="X37" i="1"/>
  <c r="AI2" i="1"/>
  <c r="AI3" i="1"/>
  <c r="AI4" i="1"/>
  <c r="AI5" i="1"/>
  <c r="AI6" i="1"/>
  <c r="AI7" i="1"/>
  <c r="AI8" i="1"/>
  <c r="AI9" i="1"/>
  <c r="AI10" i="1"/>
  <c r="AI11" i="1"/>
  <c r="AI12" i="1"/>
  <c r="AI13" i="1"/>
  <c r="X27" i="1"/>
  <c r="M31" i="1"/>
  <c r="M32" i="1"/>
  <c r="M33" i="1"/>
  <c r="M34" i="1"/>
  <c r="M35" i="1"/>
  <c r="M36" i="1"/>
  <c r="M37" i="1"/>
  <c r="X2" i="1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M30" i="1"/>
  <c r="B30" i="1"/>
  <c r="B31" i="1"/>
  <c r="B32" i="1"/>
  <c r="B33" i="1"/>
  <c r="B34" i="1"/>
  <c r="B35" i="1"/>
  <c r="B36" i="1"/>
  <c r="B37" i="1"/>
  <c r="M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B29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3" i="1"/>
  <c r="AD39" i="1" l="1"/>
  <c r="AO16" i="1"/>
  <c r="H39" i="1" l="1"/>
  <c r="AN22" i="1" s="1"/>
  <c r="S39" i="1" l="1"/>
  <c r="P26" i="1"/>
  <c r="Q26" i="1" s="1"/>
  <c r="T26" i="1" s="1"/>
  <c r="P34" i="1"/>
  <c r="Q34" i="1" s="1"/>
  <c r="T34" i="1" s="1"/>
  <c r="P24" i="1"/>
  <c r="Q24" i="1" s="1"/>
  <c r="T24" i="1" s="1"/>
  <c r="P32" i="1"/>
  <c r="Q32" i="1" s="1"/>
  <c r="T32" i="1" s="1"/>
  <c r="T36" i="1"/>
  <c r="Q36" i="1"/>
  <c r="P36" i="1"/>
  <c r="Q30" i="1"/>
  <c r="T30" i="1" s="1"/>
  <c r="P30" i="1"/>
  <c r="AB8" i="1"/>
  <c r="AE8" i="1" s="1"/>
  <c r="E27" i="1"/>
  <c r="P6" i="1"/>
  <c r="Q6" i="1" s="1"/>
  <c r="T6" i="1" s="1"/>
  <c r="P4" i="1"/>
  <c r="Q4" i="1" s="1"/>
  <c r="T4" i="1" s="1"/>
  <c r="E29" i="1"/>
  <c r="AB10" i="1"/>
  <c r="AE10" i="1" s="1"/>
  <c r="P9" i="1"/>
  <c r="AM4" i="1"/>
  <c r="AP4" i="1" s="1"/>
  <c r="E3" i="1"/>
  <c r="P31" i="1"/>
  <c r="P29" i="1"/>
  <c r="P35" i="1"/>
  <c r="P27" i="1"/>
  <c r="P33" i="1"/>
  <c r="P28" i="1"/>
  <c r="E8" i="1" s="1"/>
  <c r="F8" i="1" s="1"/>
  <c r="I8" i="1" s="1"/>
  <c r="P25" i="1"/>
  <c r="E7" i="1" l="1"/>
  <c r="P13" i="1"/>
  <c r="Q28" i="1"/>
  <c r="T28" i="1" s="1"/>
  <c r="P8" i="1"/>
  <c r="Q8" i="1" s="1"/>
  <c r="T8" i="1" s="1"/>
  <c r="AB14" i="1"/>
  <c r="AE14" i="1" s="1"/>
  <c r="E26" i="1"/>
  <c r="F26" i="1" s="1"/>
  <c r="I26" i="1" s="1"/>
  <c r="P23" i="1"/>
  <c r="AB18" i="1"/>
  <c r="AE18" i="1" s="1"/>
  <c r="E23" i="1"/>
  <c r="AB28" i="1"/>
  <c r="AE28" i="1" s="1"/>
  <c r="E6" i="1"/>
  <c r="F6" i="1" s="1"/>
  <c r="I6" i="1" s="1"/>
  <c r="E14" i="1"/>
  <c r="F14" i="1" s="1"/>
  <c r="I14" i="1" s="1"/>
  <c r="E12" i="1"/>
  <c r="F12" i="1" s="1"/>
  <c r="I12" i="1" s="1"/>
  <c r="E34" i="1"/>
  <c r="F34" i="1" s="1"/>
  <c r="I34" i="1" s="1"/>
  <c r="E33" i="1"/>
  <c r="P11" i="1"/>
  <c r="P20" i="1"/>
  <c r="Q20" i="1" s="1"/>
  <c r="T20" i="1" s="1"/>
  <c r="AM2" i="1"/>
  <c r="AB30" i="1"/>
  <c r="AE30" i="1" s="1"/>
  <c r="E15" i="1"/>
  <c r="E5" i="1"/>
  <c r="E37" i="1"/>
  <c r="AB6" i="1"/>
  <c r="AE6" i="1" s="1"/>
  <c r="AB32" i="1"/>
  <c r="AE32" i="1" s="1"/>
  <c r="AB24" i="1"/>
  <c r="AE24" i="1" s="1"/>
  <c r="AB22" i="1"/>
  <c r="AE22" i="1" s="1"/>
  <c r="E4" i="1"/>
  <c r="F4" i="1" s="1"/>
  <c r="I4" i="1" s="1"/>
  <c r="AB26" i="1"/>
  <c r="AE26" i="1" s="1"/>
  <c r="P22" i="1"/>
  <c r="Q22" i="1" s="1"/>
  <c r="T22" i="1" s="1"/>
  <c r="E22" i="1"/>
  <c r="F22" i="1" s="1"/>
  <c r="I22" i="1" s="1"/>
  <c r="AB4" i="1"/>
  <c r="AE4" i="1" s="1"/>
  <c r="AB16" i="1"/>
  <c r="AE16" i="1" s="1"/>
  <c r="E18" i="1"/>
  <c r="F18" i="1" s="1"/>
  <c r="I18" i="1" s="1"/>
  <c r="E28" i="1"/>
  <c r="F28" i="1" s="1"/>
  <c r="I28" i="1" s="1"/>
  <c r="P12" i="1"/>
  <c r="Q12" i="1" s="1"/>
  <c r="T12" i="1" s="1"/>
  <c r="AB2" i="1"/>
  <c r="E9" i="1"/>
  <c r="E20" i="1"/>
  <c r="F20" i="1" s="1"/>
  <c r="I20" i="1" s="1"/>
  <c r="P5" i="1"/>
  <c r="AB12" i="1"/>
  <c r="AE12" i="1" s="1"/>
  <c r="P19" i="1"/>
  <c r="E32" i="1"/>
  <c r="F32" i="1" s="1"/>
  <c r="I32" i="1" s="1"/>
  <c r="E24" i="1"/>
  <c r="F24" i="1" s="1"/>
  <c r="I24" i="1" s="1"/>
  <c r="AB36" i="1"/>
  <c r="AE36" i="1" s="1"/>
  <c r="AM6" i="1"/>
  <c r="AP6" i="1" s="1"/>
  <c r="E16" i="1"/>
  <c r="F16" i="1" s="1"/>
  <c r="I16" i="1" s="1"/>
  <c r="P18" i="1"/>
  <c r="Q18" i="1" s="1"/>
  <c r="T18" i="1" s="1"/>
  <c r="AM12" i="1"/>
  <c r="AP12" i="1" s="1"/>
  <c r="AB34" i="1"/>
  <c r="AE34" i="1" s="1"/>
  <c r="P10" i="1"/>
  <c r="Q10" i="1" s="1"/>
  <c r="T10" i="1" s="1"/>
  <c r="AB20" i="1"/>
  <c r="AE20" i="1" s="1"/>
  <c r="E36" i="1"/>
  <c r="F36" i="1" s="1"/>
  <c r="I36" i="1" s="1"/>
  <c r="AM8" i="1"/>
  <c r="AP8" i="1" s="1"/>
  <c r="E17" i="1"/>
  <c r="E21" i="1"/>
  <c r="E11" i="1"/>
  <c r="P3" i="1"/>
  <c r="E19" i="1"/>
  <c r="P2" i="1"/>
  <c r="Q2" i="1" s="1"/>
  <c r="E2" i="1"/>
  <c r="F2" i="1" s="1"/>
  <c r="E31" i="1"/>
  <c r="P21" i="1"/>
  <c r="E25" i="1"/>
  <c r="P16" i="1"/>
  <c r="Q16" i="1" s="1"/>
  <c r="T16" i="1" s="1"/>
  <c r="P15" i="1"/>
  <c r="P7" i="1"/>
  <c r="E13" i="1"/>
  <c r="P14" i="1"/>
  <c r="Q14" i="1" s="1"/>
  <c r="T14" i="1" s="1"/>
  <c r="E30" i="1"/>
  <c r="F30" i="1" s="1"/>
  <c r="I30" i="1" s="1"/>
  <c r="AM10" i="1"/>
  <c r="AP10" i="1" s="1"/>
  <c r="E35" i="1"/>
  <c r="P17" i="1"/>
  <c r="F39" i="1" l="1"/>
  <c r="I2" i="1"/>
  <c r="I40" i="1" s="1"/>
  <c r="AB39" i="1"/>
  <c r="AE2" i="1"/>
  <c r="AE41" i="1" s="1"/>
  <c r="T41" i="1"/>
  <c r="T2" i="1"/>
  <c r="T40" i="1" s="1"/>
  <c r="Q39" i="1"/>
  <c r="AE40" i="1"/>
  <c r="AP2" i="1"/>
  <c r="AP17" i="1" s="1"/>
  <c r="AM16" i="1"/>
  <c r="AN24" i="1" l="1"/>
  <c r="AN25" i="1"/>
  <c r="AN20" i="1"/>
</calcChain>
</file>

<file path=xl/sharedStrings.xml><?xml version="1.0" encoding="utf-8"?>
<sst xmlns="http://schemas.openxmlformats.org/spreadsheetml/2006/main" count="118" uniqueCount="23">
  <si>
    <t>DRILLED SHAFT NUMBER</t>
  </si>
  <si>
    <t>STATION #</t>
  </si>
  <si>
    <t>OFFSET #</t>
  </si>
  <si>
    <t>TOP OF DRILLED SHAFT EL.</t>
  </si>
  <si>
    <t>ESTIMATED TOP OF ROCK EL.</t>
  </si>
  <si>
    <t>DRILLED SHAFT ABOVE BEDROCK (FT.)</t>
  </si>
  <si>
    <t>DRILLED SHAFT INTO BEDROCK (FT.)</t>
  </si>
  <si>
    <t>PLUG PILE LENGTH (FT.)</t>
  </si>
  <si>
    <t>STEEL PILE TOTAL LENGTH (FT.)</t>
  </si>
  <si>
    <t>W24x229</t>
  </si>
  <si>
    <t>W24x279 W/ WEB PLATE</t>
  </si>
  <si>
    <t>TOTAL (DRILLED SHAFT LENGTH ABOVE BEDROCK (FT.)) =</t>
  </si>
  <si>
    <t>TOTAL (DRILLED SHAFT LENGTH INTO BEDROCK (FT.)) =</t>
  </si>
  <si>
    <t>TOTAL PLUG PILE LENGTH (FT.) =</t>
  </si>
  <si>
    <t>TOTAL (W24X279 W/ WEB PLATE (FT.)) =</t>
  </si>
  <si>
    <t>TOTAL (W24X229 (FT.)) =</t>
  </si>
  <si>
    <t>SUB-TOTAL (DRILLED SHAFT LENGTH (FT.)) =</t>
  </si>
  <si>
    <t>SUB-TOTAL (W24x279 W/ WEB PLATE (FT.)) =</t>
  </si>
  <si>
    <t>SUB-TOTAL (W24X229 (FT.)) =</t>
  </si>
  <si>
    <t xml:space="preserve">STATION </t>
  </si>
  <si>
    <t>OFFSET</t>
  </si>
  <si>
    <t>STATION</t>
  </si>
  <si>
    <t>PILE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</si>
</sst>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+00.00"/>
  </numFmts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 textRotation="90" wrapText="1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2" fontId="0" fillId="0" borderId="0" xfId="0" applyNumberFormat="1"/>
    <xf numFmtId="2" fontId="0" fillId="0" borderId="2" xfId="0" applyNumberFormat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1" xfId="0" applyBorder="1" applyAlignment="1">
      <alignment horizontal="right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122"/>
  <sheetViews>
    <sheetView tabSelected="1" topLeftCell="P1" zoomScale="85" zoomScaleNormal="85" workbookViewId="0">
      <selection activeCell="AB5" sqref="AB5"/>
    </sheetView>
  </sheetViews>
  <sheetFormatPr defaultRowHeight="15" x14ac:dyDescent="0.25"/>
  <cols>
    <col min="2" max="2" width="12.7109375" style="13" customWidth="1"/>
    <col min="3" max="3" width="9.7109375" customWidth="1"/>
    <col min="4" max="4" width="9.85546875" customWidth="1"/>
    <col min="9" max="9" width="9.5703125" bestFit="1" customWidth="1"/>
    <col min="10" max="10" width="24.7109375" customWidth="1"/>
    <col min="13" max="13" width="12.7109375" style="13" customWidth="1"/>
    <col min="14" max="14" width="9.7109375" customWidth="1"/>
    <col min="16" max="16" width="10.5703125" bestFit="1" customWidth="1"/>
    <col min="17" max="20" width="9.28515625" bestFit="1" customWidth="1"/>
    <col min="21" max="21" width="24.7109375" customWidth="1"/>
    <col min="23" max="23" width="9.28515625" bestFit="1" customWidth="1"/>
    <col min="24" max="24" width="12.7109375" customWidth="1"/>
    <col min="25" max="25" width="9.7109375" customWidth="1"/>
    <col min="26" max="26" width="9.5703125" customWidth="1"/>
    <col min="27" max="27" width="9.5703125" bestFit="1" customWidth="1"/>
    <col min="28" max="31" width="9.28515625" bestFit="1" customWidth="1"/>
    <col min="32" max="32" width="24.7109375" customWidth="1"/>
    <col min="34" max="34" width="9.5703125" bestFit="1" customWidth="1"/>
    <col min="35" max="35" width="12.7109375" customWidth="1"/>
    <col min="36" max="36" width="9.28515625" bestFit="1" customWidth="1"/>
    <col min="37" max="37" width="9.5703125" bestFit="1" customWidth="1"/>
    <col min="38" max="38" width="9.5703125" customWidth="1"/>
    <col min="39" max="39" width="10.28515625" bestFit="1" customWidth="1"/>
    <col min="40" max="40" width="9.28515625" bestFit="1" customWidth="1"/>
    <col min="41" max="42" width="10.28515625" bestFit="1" customWidth="1"/>
    <col min="43" max="43" width="24.7109375" customWidth="1"/>
  </cols>
  <sheetData>
    <row r="1" spans="1:43" ht="126" customHeight="1" x14ac:dyDescent="0.25">
      <c r="A1" s="4" t="s">
        <v>0</v>
      </c>
      <c r="B1" s="4" t="s">
        <v>19</v>
      </c>
      <c r="C1" s="4" t="s">
        <v>20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22</v>
      </c>
      <c r="L1" s="4" t="s">
        <v>0</v>
      </c>
      <c r="M1" s="4" t="s">
        <v>21</v>
      </c>
      <c r="N1" s="4" t="s">
        <v>20</v>
      </c>
      <c r="O1" s="4" t="s">
        <v>3</v>
      </c>
      <c r="P1" s="4" t="s">
        <v>4</v>
      </c>
      <c r="Q1" s="4" t="s">
        <v>5</v>
      </c>
      <c r="R1" s="4" t="s">
        <v>6</v>
      </c>
      <c r="S1" s="4" t="s">
        <v>7</v>
      </c>
      <c r="T1" s="4" t="s">
        <v>8</v>
      </c>
      <c r="U1" s="4" t="s">
        <v>22</v>
      </c>
      <c r="W1" s="4" t="s">
        <v>0</v>
      </c>
      <c r="X1" s="4" t="s">
        <v>1</v>
      </c>
      <c r="Y1" s="4" t="s">
        <v>2</v>
      </c>
      <c r="Z1" s="4" t="s">
        <v>3</v>
      </c>
      <c r="AA1" s="4" t="s">
        <v>4</v>
      </c>
      <c r="AB1" s="4" t="s">
        <v>5</v>
      </c>
      <c r="AC1" s="4" t="s">
        <v>6</v>
      </c>
      <c r="AD1" s="4" t="s">
        <v>7</v>
      </c>
      <c r="AE1" s="4" t="s">
        <v>8</v>
      </c>
      <c r="AF1" s="4" t="s">
        <v>22</v>
      </c>
      <c r="AG1" s="1"/>
      <c r="AH1" s="4" t="s">
        <v>0</v>
      </c>
      <c r="AI1" s="4" t="s">
        <v>1</v>
      </c>
      <c r="AJ1" s="4" t="s">
        <v>2</v>
      </c>
      <c r="AK1" s="4" t="s">
        <v>3</v>
      </c>
      <c r="AL1" s="4" t="s">
        <v>4</v>
      </c>
      <c r="AM1" s="4" t="s">
        <v>5</v>
      </c>
      <c r="AN1" s="4" t="s">
        <v>6</v>
      </c>
      <c r="AO1" s="4" t="s">
        <v>7</v>
      </c>
      <c r="AP1" s="4" t="s">
        <v>8</v>
      </c>
      <c r="AQ1" s="4" t="s">
        <v>22</v>
      </c>
    </row>
    <row r="2" spans="1:43" ht="15.95" customHeight="1" x14ac:dyDescent="0.25">
      <c r="A2" s="7">
        <v>1</v>
      </c>
      <c r="B2" s="17">
        <v>1624.64</v>
      </c>
      <c r="C2" s="5">
        <v>22</v>
      </c>
      <c r="D2" s="8">
        <v>512.66</v>
      </c>
      <c r="E2" s="8">
        <f t="shared" ref="E2:E9" si="0">$E$10+((B2-$B$10)/($M$28-$A$10))*($P$28-$E$10)</f>
        <v>476.60906896047601</v>
      </c>
      <c r="F2" s="8">
        <f>D2-E2</f>
        <v>36.050931039523959</v>
      </c>
      <c r="G2" s="5">
        <v>11</v>
      </c>
      <c r="H2" s="10"/>
      <c r="I2" s="8">
        <f>F2+G2-0.5</f>
        <v>46.550931039523959</v>
      </c>
      <c r="J2" s="10" t="s">
        <v>10</v>
      </c>
      <c r="L2" s="10">
        <v>37</v>
      </c>
      <c r="M2" s="12">
        <f t="shared" ref="M2:M27" si="1">$B$28+((L2-$A$28)/($L$28-$A$28))*($M$28-$B$28)</f>
        <v>1713.5018222222222</v>
      </c>
      <c r="N2" s="5">
        <v>22</v>
      </c>
      <c r="O2" s="5">
        <v>515.08000000000004</v>
      </c>
      <c r="P2" s="8">
        <f t="shared" ref="P2:P23" si="2">$E$10+((M2-$B$10)/($M$28-$B$10))*($P$28-$E$10)</f>
        <v>478.07505728397945</v>
      </c>
      <c r="Q2" s="5">
        <f>O2-P2</f>
        <v>37.004942716020594</v>
      </c>
      <c r="R2" s="5">
        <v>11</v>
      </c>
      <c r="S2" s="5"/>
      <c r="T2" s="5">
        <f>Q2+R2-0.5</f>
        <v>47.504942716020594</v>
      </c>
      <c r="U2" s="10" t="s">
        <v>10</v>
      </c>
      <c r="V2" s="3"/>
      <c r="W2" s="11">
        <v>73</v>
      </c>
      <c r="X2" s="12">
        <f t="shared" ref="X2:X25" si="3">$M$29+((W2-$L$29)/($W$26-$L$29))*($X$26-$M$29)</f>
        <v>1800.6944545454544</v>
      </c>
      <c r="Y2" s="5">
        <v>22</v>
      </c>
      <c r="Z2" s="5">
        <v>514.85</v>
      </c>
      <c r="AA2" s="5">
        <f t="shared" ref="AA2:AA37" si="4">$P$37+((X2-$M$37)/($AI$14-$M$37))*($AL$14-$P$37)</f>
        <v>479.82122578556158</v>
      </c>
      <c r="AB2" s="5">
        <f>Z2-AA2</f>
        <v>35.028774214438442</v>
      </c>
      <c r="AC2" s="5">
        <v>11</v>
      </c>
      <c r="AD2" s="5"/>
      <c r="AE2" s="5">
        <f>AB2+AC2-0.5</f>
        <v>45.528774214438442</v>
      </c>
      <c r="AF2" s="10" t="s">
        <v>9</v>
      </c>
      <c r="AG2" s="3"/>
      <c r="AH2" s="11">
        <v>109</v>
      </c>
      <c r="AI2" s="12">
        <f t="shared" ref="AI2:AI13" si="5">$X$26+((AH2-$W$26)/($AH$14-$W$26))*($AI$14-$X$26)</f>
        <v>1890.6965</v>
      </c>
      <c r="AJ2" s="5">
        <v>22</v>
      </c>
      <c r="AK2" s="9">
        <v>513.54999999999995</v>
      </c>
      <c r="AL2" s="5">
        <f t="shared" ref="AL2:AL12" si="6">$P$37+((AI2-$M$37)/($AI$14-$M$37))*($AL$14-$P$37)</f>
        <v>479.14532231952012</v>
      </c>
      <c r="AM2" s="5">
        <f>AK2-AL2</f>
        <v>34.404677680479836</v>
      </c>
      <c r="AN2" s="5">
        <v>11</v>
      </c>
      <c r="AO2" s="5"/>
      <c r="AP2" s="5">
        <f>AM2+AN2-0.5</f>
        <v>44.904677680479836</v>
      </c>
      <c r="AQ2" s="10" t="s">
        <v>10</v>
      </c>
    </row>
    <row r="3" spans="1:43" ht="15.95" customHeight="1" x14ac:dyDescent="0.25">
      <c r="A3" s="7">
        <v>2</v>
      </c>
      <c r="B3" s="17">
        <f>$B$2+((A3-$A$2)/($A$27-$A$2))*($B$27-$B$2)</f>
        <v>1627.1398800000002</v>
      </c>
      <c r="C3" s="5">
        <v>22</v>
      </c>
      <c r="D3" s="8">
        <v>512.66</v>
      </c>
      <c r="E3" s="8">
        <f t="shared" si="0"/>
        <v>476.61293534041653</v>
      </c>
      <c r="F3" s="8"/>
      <c r="G3" s="5"/>
      <c r="H3" s="8">
        <v>15</v>
      </c>
      <c r="I3" s="8"/>
      <c r="J3" s="10"/>
      <c r="L3" s="10">
        <v>38</v>
      </c>
      <c r="M3" s="12">
        <f t="shared" si="1"/>
        <v>1715.8964444444443</v>
      </c>
      <c r="N3" s="5">
        <v>22</v>
      </c>
      <c r="O3" s="5">
        <v>515.08000000000004</v>
      </c>
      <c r="P3" s="8">
        <f t="shared" si="2"/>
        <v>478.12495971242464</v>
      </c>
      <c r="Q3" s="5"/>
      <c r="R3" s="5"/>
      <c r="S3" s="8">
        <v>15</v>
      </c>
      <c r="T3" s="5"/>
      <c r="U3" s="10"/>
      <c r="V3" s="3"/>
      <c r="W3" s="11">
        <v>74</v>
      </c>
      <c r="X3" s="12">
        <f t="shared" si="3"/>
        <v>1803.1943939393939</v>
      </c>
      <c r="Y3" s="5">
        <v>22</v>
      </c>
      <c r="Z3" s="5">
        <v>514.85</v>
      </c>
      <c r="AA3" s="5">
        <f t="shared" si="4"/>
        <v>479.80245157112319</v>
      </c>
      <c r="AB3" s="5"/>
      <c r="AC3" s="5"/>
      <c r="AD3" s="8">
        <v>14</v>
      </c>
      <c r="AE3" s="5"/>
      <c r="AF3" s="5"/>
      <c r="AG3" s="3"/>
      <c r="AH3" s="11">
        <v>110</v>
      </c>
      <c r="AI3" s="12">
        <f t="shared" si="5"/>
        <v>1893.1967916666667</v>
      </c>
      <c r="AJ3" s="5">
        <v>22</v>
      </c>
      <c r="AK3" s="9">
        <v>513.54999999999995</v>
      </c>
      <c r="AL3" s="5">
        <f t="shared" si="6"/>
        <v>479.12654545956013</v>
      </c>
      <c r="AM3" s="5"/>
      <c r="AN3" s="5"/>
      <c r="AO3" s="5">
        <v>15</v>
      </c>
      <c r="AP3" s="5"/>
      <c r="AQ3" s="10"/>
    </row>
    <row r="4" spans="1:43" ht="15.95" customHeight="1" x14ac:dyDescent="0.25">
      <c r="A4" s="7">
        <v>3</v>
      </c>
      <c r="B4" s="17">
        <f t="shared" ref="B4:B26" si="7">$B$2+((A4-$A$2)/($A$27-$A$2))*($B$27-$B$2)</f>
        <v>1629.63976</v>
      </c>
      <c r="C4" s="5">
        <v>22</v>
      </c>
      <c r="D4" s="8">
        <v>512.66</v>
      </c>
      <c r="E4" s="8">
        <f t="shared" si="0"/>
        <v>476.61680172035699</v>
      </c>
      <c r="F4" s="8">
        <f t="shared" ref="F4:F26" si="8">D4-E4</f>
        <v>36.043198279642979</v>
      </c>
      <c r="G4" s="5">
        <v>11</v>
      </c>
      <c r="H4" s="10"/>
      <c r="I4" s="8">
        <f>F4+G4-0.5</f>
        <v>46.543198279642979</v>
      </c>
      <c r="J4" s="10" t="s">
        <v>10</v>
      </c>
      <c r="L4" s="10">
        <v>39</v>
      </c>
      <c r="M4" s="12">
        <f t="shared" si="1"/>
        <v>1718.2910666666667</v>
      </c>
      <c r="N4" s="5">
        <v>22</v>
      </c>
      <c r="O4" s="5">
        <v>515.08000000000004</v>
      </c>
      <c r="P4" s="8">
        <f t="shared" si="2"/>
        <v>478.17486214086978</v>
      </c>
      <c r="Q4" s="5">
        <f>O4-P4</f>
        <v>36.905137859130264</v>
      </c>
      <c r="R4" s="5">
        <v>11</v>
      </c>
      <c r="S4" s="5"/>
      <c r="T4" s="5">
        <f>Q4+R4-0.5</f>
        <v>47.405137859130264</v>
      </c>
      <c r="U4" s="10" t="s">
        <v>10</v>
      </c>
      <c r="V4" s="3"/>
      <c r="W4" s="11">
        <v>75</v>
      </c>
      <c r="X4" s="12">
        <f t="shared" si="3"/>
        <v>1805.6943333333334</v>
      </c>
      <c r="Y4" s="5">
        <v>22</v>
      </c>
      <c r="Z4" s="5">
        <v>514.85</v>
      </c>
      <c r="AA4" s="5">
        <f t="shared" si="4"/>
        <v>479.78367735668479</v>
      </c>
      <c r="AB4" s="5">
        <f>Z4-AA4</f>
        <v>35.066322643315232</v>
      </c>
      <c r="AC4" s="5">
        <v>11</v>
      </c>
      <c r="AD4" s="5"/>
      <c r="AE4" s="5">
        <f>AB4+AC4-0.5</f>
        <v>45.566322643315232</v>
      </c>
      <c r="AF4" s="10" t="s">
        <v>9</v>
      </c>
      <c r="AG4" s="3"/>
      <c r="AH4" s="11">
        <v>111</v>
      </c>
      <c r="AI4" s="12">
        <f t="shared" si="5"/>
        <v>1895.6970833333335</v>
      </c>
      <c r="AJ4" s="5">
        <v>22</v>
      </c>
      <c r="AK4" s="9">
        <v>513.54999999999995</v>
      </c>
      <c r="AL4" s="5">
        <f t="shared" si="6"/>
        <v>479.10776859960015</v>
      </c>
      <c r="AM4" s="5">
        <f>AK4-AL4</f>
        <v>34.442231400399805</v>
      </c>
      <c r="AN4" s="5">
        <v>11</v>
      </c>
      <c r="AO4" s="5"/>
      <c r="AP4" s="5">
        <f>AM4+AN4-0.5</f>
        <v>44.942231400399805</v>
      </c>
      <c r="AQ4" s="10" t="s">
        <v>10</v>
      </c>
    </row>
    <row r="5" spans="1:43" ht="15.95" customHeight="1" x14ac:dyDescent="0.25">
      <c r="A5" s="7">
        <v>4</v>
      </c>
      <c r="B5" s="17">
        <f t="shared" si="7"/>
        <v>1632.1396400000001</v>
      </c>
      <c r="C5" s="5">
        <v>22</v>
      </c>
      <c r="D5" s="8">
        <v>512.875</v>
      </c>
      <c r="E5" s="8">
        <f t="shared" si="0"/>
        <v>476.62066810029751</v>
      </c>
      <c r="F5" s="8"/>
      <c r="G5" s="5"/>
      <c r="H5" s="8">
        <v>15</v>
      </c>
      <c r="I5" s="8"/>
      <c r="J5" s="10"/>
      <c r="L5" s="10">
        <v>40</v>
      </c>
      <c r="M5" s="12">
        <f t="shared" si="1"/>
        <v>1720.6856888888888</v>
      </c>
      <c r="N5" s="5">
        <v>22</v>
      </c>
      <c r="O5" s="5">
        <v>515.17999999999995</v>
      </c>
      <c r="P5" s="8">
        <f t="shared" si="2"/>
        <v>478.22476456931491</v>
      </c>
      <c r="Q5" s="5"/>
      <c r="R5" s="5"/>
      <c r="S5" s="8">
        <v>15</v>
      </c>
      <c r="T5" s="5"/>
      <c r="U5" s="10"/>
      <c r="V5" s="3"/>
      <c r="W5" s="11">
        <v>76</v>
      </c>
      <c r="X5" s="12">
        <f t="shared" si="3"/>
        <v>1808.1942727272726</v>
      </c>
      <c r="Y5" s="5">
        <v>22</v>
      </c>
      <c r="Z5" s="5">
        <v>514.76</v>
      </c>
      <c r="AA5" s="5">
        <f t="shared" si="4"/>
        <v>479.7649031422464</v>
      </c>
      <c r="AB5" s="5"/>
      <c r="AC5" s="5"/>
      <c r="AD5" s="8">
        <v>14</v>
      </c>
      <c r="AE5" s="5"/>
      <c r="AF5" s="5"/>
      <c r="AG5" s="3"/>
      <c r="AH5" s="11">
        <v>112</v>
      </c>
      <c r="AI5" s="12">
        <f t="shared" si="5"/>
        <v>1898.197375</v>
      </c>
      <c r="AJ5" s="5">
        <v>22</v>
      </c>
      <c r="AK5" s="9">
        <v>513.41999999999996</v>
      </c>
      <c r="AL5" s="5">
        <f t="shared" si="6"/>
        <v>479.08899173964011</v>
      </c>
      <c r="AM5" s="5"/>
      <c r="AN5" s="5"/>
      <c r="AO5" s="5">
        <v>15</v>
      </c>
      <c r="AP5" s="5"/>
      <c r="AQ5" s="10"/>
    </row>
    <row r="6" spans="1:43" ht="15.95" customHeight="1" x14ac:dyDescent="0.25">
      <c r="A6" s="7">
        <v>5</v>
      </c>
      <c r="B6" s="17">
        <f t="shared" si="7"/>
        <v>1634.6395200000002</v>
      </c>
      <c r="C6" s="5">
        <v>22</v>
      </c>
      <c r="D6" s="8">
        <v>512.875</v>
      </c>
      <c r="E6" s="8">
        <f t="shared" si="0"/>
        <v>476.62453448023797</v>
      </c>
      <c r="F6" s="8">
        <f t="shared" si="8"/>
        <v>36.250465519762031</v>
      </c>
      <c r="G6" s="5">
        <v>11</v>
      </c>
      <c r="H6" s="8"/>
      <c r="I6" s="8">
        <f>F6+G6-0.5</f>
        <v>46.750465519762031</v>
      </c>
      <c r="J6" s="10" t="s">
        <v>10</v>
      </c>
      <c r="L6" s="10">
        <v>41</v>
      </c>
      <c r="M6" s="12">
        <f t="shared" si="1"/>
        <v>1723.0803111111111</v>
      </c>
      <c r="N6" s="5">
        <v>22</v>
      </c>
      <c r="O6" s="5">
        <v>515.17999999999995</v>
      </c>
      <c r="P6" s="8">
        <f t="shared" si="2"/>
        <v>478.27466699776011</v>
      </c>
      <c r="Q6" s="5">
        <f>O6-P6</f>
        <v>36.905333002239843</v>
      </c>
      <c r="R6" s="5">
        <v>11</v>
      </c>
      <c r="S6" s="5"/>
      <c r="T6" s="5">
        <f>Q6+R6-0.5</f>
        <v>47.405333002239843</v>
      </c>
      <c r="U6" s="10" t="s">
        <v>10</v>
      </c>
      <c r="V6" s="3"/>
      <c r="W6" s="11">
        <v>77</v>
      </c>
      <c r="X6" s="12">
        <f t="shared" si="3"/>
        <v>1810.6942121212121</v>
      </c>
      <c r="Y6" s="5">
        <v>22</v>
      </c>
      <c r="Z6" s="5">
        <v>514.76</v>
      </c>
      <c r="AA6" s="5">
        <f t="shared" si="4"/>
        <v>479.74612892780806</v>
      </c>
      <c r="AB6" s="5">
        <f>Z6-AA6</f>
        <v>35.013871072191932</v>
      </c>
      <c r="AC6" s="5">
        <v>11</v>
      </c>
      <c r="AD6" s="5"/>
      <c r="AE6" s="5">
        <f>AB6+AC6-0.5</f>
        <v>45.513871072191932</v>
      </c>
      <c r="AF6" s="10" t="s">
        <v>9</v>
      </c>
      <c r="AG6" s="3"/>
      <c r="AH6" s="11">
        <v>113</v>
      </c>
      <c r="AI6" s="12">
        <f t="shared" si="5"/>
        <v>1900.6976666666667</v>
      </c>
      <c r="AJ6" s="5">
        <v>22</v>
      </c>
      <c r="AK6" s="9">
        <v>513.41999999999996</v>
      </c>
      <c r="AL6" s="5">
        <f t="shared" si="6"/>
        <v>479.07021487968012</v>
      </c>
      <c r="AM6" s="5">
        <f>AK6-AL6</f>
        <v>34.349785120319837</v>
      </c>
      <c r="AN6" s="5">
        <v>11</v>
      </c>
      <c r="AO6" s="5"/>
      <c r="AP6" s="5">
        <f>AM6+AN6-0.5</f>
        <v>44.849785120319837</v>
      </c>
      <c r="AQ6" s="10" t="s">
        <v>10</v>
      </c>
    </row>
    <row r="7" spans="1:43" ht="15.95" customHeight="1" x14ac:dyDescent="0.25">
      <c r="A7" s="7">
        <v>6</v>
      </c>
      <c r="B7" s="17">
        <f t="shared" si="7"/>
        <v>1637.1394</v>
      </c>
      <c r="C7" s="5">
        <v>22</v>
      </c>
      <c r="D7" s="8">
        <v>512.875</v>
      </c>
      <c r="E7" s="8">
        <f t="shared" si="0"/>
        <v>476.62840086017849</v>
      </c>
      <c r="F7" s="8"/>
      <c r="G7" s="5"/>
      <c r="H7" s="8">
        <v>15</v>
      </c>
      <c r="I7" s="8"/>
      <c r="J7" s="10"/>
      <c r="L7" s="10">
        <v>42</v>
      </c>
      <c r="M7" s="12">
        <f t="shared" si="1"/>
        <v>1725.4749333333332</v>
      </c>
      <c r="N7" s="5">
        <v>22</v>
      </c>
      <c r="O7" s="5">
        <v>515.17999999999995</v>
      </c>
      <c r="P7" s="8">
        <f t="shared" si="2"/>
        <v>478.32456942620524</v>
      </c>
      <c r="Q7" s="5"/>
      <c r="R7" s="5"/>
      <c r="S7" s="8">
        <v>15</v>
      </c>
      <c r="T7" s="5"/>
      <c r="U7" s="10"/>
      <c r="V7" s="3"/>
      <c r="W7" s="11">
        <v>78</v>
      </c>
      <c r="X7" s="12">
        <f t="shared" si="3"/>
        <v>1813.1941515151516</v>
      </c>
      <c r="Y7" s="5">
        <v>22</v>
      </c>
      <c r="Z7" s="5">
        <v>514.76</v>
      </c>
      <c r="AA7" s="5">
        <f t="shared" si="4"/>
        <v>479.72735471336966</v>
      </c>
      <c r="AB7" s="5"/>
      <c r="AC7" s="5"/>
      <c r="AD7" s="8">
        <v>14</v>
      </c>
      <c r="AE7" s="5"/>
      <c r="AF7" s="5"/>
      <c r="AG7" s="3"/>
      <c r="AH7" s="11">
        <v>114</v>
      </c>
      <c r="AI7" s="12">
        <f t="shared" si="5"/>
        <v>1903.1979583333334</v>
      </c>
      <c r="AJ7" s="5">
        <v>22</v>
      </c>
      <c r="AK7" s="9">
        <v>513.41999999999996</v>
      </c>
      <c r="AL7" s="5">
        <f t="shared" si="6"/>
        <v>479.05143801972008</v>
      </c>
      <c r="AM7" s="5"/>
      <c r="AN7" s="5"/>
      <c r="AO7" s="5">
        <v>15</v>
      </c>
      <c r="AP7" s="5"/>
      <c r="AQ7" s="10"/>
    </row>
    <row r="8" spans="1:43" ht="15.95" customHeight="1" x14ac:dyDescent="0.25">
      <c r="A8" s="7">
        <v>7</v>
      </c>
      <c r="B8" s="17">
        <f t="shared" si="7"/>
        <v>1639.6392800000001</v>
      </c>
      <c r="C8" s="5">
        <v>22</v>
      </c>
      <c r="D8" s="8">
        <v>513.12</v>
      </c>
      <c r="E8" s="8">
        <f t="shared" si="0"/>
        <v>476.63226724011901</v>
      </c>
      <c r="F8" s="8">
        <f t="shared" si="8"/>
        <v>36.487732759880998</v>
      </c>
      <c r="G8" s="5">
        <v>11</v>
      </c>
      <c r="H8" s="8"/>
      <c r="I8" s="8">
        <f>F8+G8-0.5</f>
        <v>46.987732759880998</v>
      </c>
      <c r="J8" s="10" t="s">
        <v>10</v>
      </c>
      <c r="L8" s="10">
        <v>43</v>
      </c>
      <c r="M8" s="12">
        <f t="shared" si="1"/>
        <v>1727.8695555555555</v>
      </c>
      <c r="N8" s="5">
        <v>22</v>
      </c>
      <c r="O8" s="5">
        <v>515.25</v>
      </c>
      <c r="P8" s="8">
        <f t="shared" si="2"/>
        <v>478.37447185465044</v>
      </c>
      <c r="Q8" s="5">
        <f>O8-P8</f>
        <v>36.875528145349563</v>
      </c>
      <c r="R8" s="5">
        <v>11</v>
      </c>
      <c r="S8" s="5"/>
      <c r="T8" s="5">
        <f>Q8+R8-0.5</f>
        <v>47.375528145349563</v>
      </c>
      <c r="U8" s="10" t="s">
        <v>10</v>
      </c>
      <c r="V8" s="3"/>
      <c r="W8" s="11">
        <v>79</v>
      </c>
      <c r="X8" s="12">
        <f t="shared" si="3"/>
        <v>1815.6940909090908</v>
      </c>
      <c r="Y8" s="5">
        <v>22</v>
      </c>
      <c r="Z8" s="5">
        <v>514.66499999999996</v>
      </c>
      <c r="AA8" s="5">
        <f t="shared" si="4"/>
        <v>479.70858049893127</v>
      </c>
      <c r="AB8" s="5">
        <f>Z8-AA8</f>
        <v>34.956419501068694</v>
      </c>
      <c r="AC8" s="5">
        <v>11</v>
      </c>
      <c r="AD8" s="5"/>
      <c r="AE8" s="5">
        <f>AB8+AC8-0.5</f>
        <v>45.456419501068694</v>
      </c>
      <c r="AF8" s="10" t="s">
        <v>9</v>
      </c>
      <c r="AG8" s="3"/>
      <c r="AH8" s="11">
        <v>115</v>
      </c>
      <c r="AI8" s="12">
        <f t="shared" si="5"/>
        <v>1905.6982499999999</v>
      </c>
      <c r="AJ8" s="5">
        <v>22</v>
      </c>
      <c r="AK8" s="9">
        <v>513.35</v>
      </c>
      <c r="AL8" s="5">
        <f t="shared" si="6"/>
        <v>479.0326611597601</v>
      </c>
      <c r="AM8" s="5">
        <f>AK8-AL8</f>
        <v>34.317338840239927</v>
      </c>
      <c r="AN8" s="5">
        <v>11</v>
      </c>
      <c r="AO8" s="5"/>
      <c r="AP8" s="5">
        <f>AM8+AN8-0.5</f>
        <v>44.817338840239927</v>
      </c>
      <c r="AQ8" s="10" t="s">
        <v>10</v>
      </c>
    </row>
    <row r="9" spans="1:43" ht="15.95" customHeight="1" x14ac:dyDescent="0.25">
      <c r="A9" s="7">
        <v>8</v>
      </c>
      <c r="B9" s="17">
        <f t="shared" si="7"/>
        <v>1642.1391599999999</v>
      </c>
      <c r="C9" s="5">
        <v>22</v>
      </c>
      <c r="D9" s="8">
        <v>513.12</v>
      </c>
      <c r="E9" s="8">
        <f t="shared" si="0"/>
        <v>476.63613362005947</v>
      </c>
      <c r="F9" s="8"/>
      <c r="G9" s="5"/>
      <c r="H9" s="8">
        <v>15</v>
      </c>
      <c r="I9" s="8"/>
      <c r="J9" s="10"/>
      <c r="L9" s="10">
        <v>44</v>
      </c>
      <c r="M9" s="12">
        <f t="shared" si="1"/>
        <v>1730.2641777777776</v>
      </c>
      <c r="N9" s="5">
        <v>22</v>
      </c>
      <c r="O9" s="5">
        <v>515.25</v>
      </c>
      <c r="P9" s="8">
        <f t="shared" si="2"/>
        <v>478.42437428309557</v>
      </c>
      <c r="Q9" s="5"/>
      <c r="R9" s="5"/>
      <c r="S9" s="8">
        <v>15</v>
      </c>
      <c r="T9" s="5"/>
      <c r="U9" s="10"/>
      <c r="V9" s="3"/>
      <c r="W9" s="11">
        <v>80</v>
      </c>
      <c r="X9" s="12">
        <f t="shared" si="3"/>
        <v>1818.1940303030303</v>
      </c>
      <c r="Y9" s="5">
        <v>22</v>
      </c>
      <c r="Z9" s="5">
        <v>514.66499999999996</v>
      </c>
      <c r="AA9" s="5">
        <f t="shared" si="4"/>
        <v>479.68980628449287</v>
      </c>
      <c r="AB9" s="5"/>
      <c r="AC9" s="5"/>
      <c r="AD9" s="8">
        <v>14</v>
      </c>
      <c r="AE9" s="5"/>
      <c r="AF9" s="5"/>
      <c r="AG9" s="3"/>
      <c r="AH9" s="11">
        <v>116</v>
      </c>
      <c r="AI9" s="12">
        <f t="shared" si="5"/>
        <v>1908.1985416666666</v>
      </c>
      <c r="AJ9" s="5">
        <v>22</v>
      </c>
      <c r="AK9" s="9">
        <v>513.35</v>
      </c>
      <c r="AL9" s="5">
        <f t="shared" si="6"/>
        <v>479.01388429980005</v>
      </c>
      <c r="AM9" s="5"/>
      <c r="AN9" s="5"/>
      <c r="AO9" s="5">
        <v>15</v>
      </c>
      <c r="AP9" s="5"/>
      <c r="AQ9" s="10"/>
    </row>
    <row r="10" spans="1:43" ht="15.95" customHeight="1" x14ac:dyDescent="0.25">
      <c r="A10" s="7">
        <v>9</v>
      </c>
      <c r="B10" s="17">
        <f t="shared" si="7"/>
        <v>1644.63904</v>
      </c>
      <c r="C10" s="5">
        <v>22</v>
      </c>
      <c r="D10" s="8">
        <v>513.12</v>
      </c>
      <c r="E10" s="10">
        <v>476.64</v>
      </c>
      <c r="F10" s="8">
        <f t="shared" si="8"/>
        <v>36.480000000000018</v>
      </c>
      <c r="G10" s="5">
        <v>11</v>
      </c>
      <c r="H10" s="8"/>
      <c r="I10" s="8">
        <f>F10+G10-0.5</f>
        <v>46.980000000000018</v>
      </c>
      <c r="J10" s="10" t="s">
        <v>10</v>
      </c>
      <c r="L10" s="10">
        <v>45</v>
      </c>
      <c r="M10" s="12">
        <f t="shared" si="1"/>
        <v>1732.6587999999999</v>
      </c>
      <c r="N10" s="5">
        <v>22</v>
      </c>
      <c r="O10" s="5">
        <v>515.25</v>
      </c>
      <c r="P10" s="8">
        <f t="shared" si="2"/>
        <v>478.47427671154071</v>
      </c>
      <c r="Q10" s="5">
        <f>O10-P10</f>
        <v>36.77572328845929</v>
      </c>
      <c r="R10" s="5">
        <v>11</v>
      </c>
      <c r="S10" s="5"/>
      <c r="T10" s="5">
        <f>Q10+R10-0.5</f>
        <v>47.27572328845929</v>
      </c>
      <c r="U10" s="10" t="s">
        <v>10</v>
      </c>
      <c r="V10" s="3"/>
      <c r="W10" s="11">
        <v>81</v>
      </c>
      <c r="X10" s="12">
        <f t="shared" si="3"/>
        <v>1820.6939696969696</v>
      </c>
      <c r="Y10" s="5">
        <v>22</v>
      </c>
      <c r="Z10" s="5">
        <v>514.66499999999996</v>
      </c>
      <c r="AA10" s="5">
        <f t="shared" si="4"/>
        <v>479.67103207005448</v>
      </c>
      <c r="AB10" s="5">
        <f>Z10-AA10</f>
        <v>34.993967929945484</v>
      </c>
      <c r="AC10" s="5">
        <v>11</v>
      </c>
      <c r="AD10" s="5"/>
      <c r="AE10" s="5">
        <f>AB10+AC10-0.5</f>
        <v>45.493967929945484</v>
      </c>
      <c r="AF10" s="10" t="s">
        <v>9</v>
      </c>
      <c r="AG10" s="3"/>
      <c r="AH10" s="11">
        <v>117</v>
      </c>
      <c r="AI10" s="12">
        <f t="shared" si="5"/>
        <v>1910.6988333333334</v>
      </c>
      <c r="AJ10" s="5">
        <v>22</v>
      </c>
      <c r="AK10" s="9">
        <v>513.35</v>
      </c>
      <c r="AL10" s="5">
        <f t="shared" si="6"/>
        <v>478.99510743984007</v>
      </c>
      <c r="AM10" s="5">
        <f>AK10-AL10</f>
        <v>34.354892560159954</v>
      </c>
      <c r="AN10" s="5">
        <v>11</v>
      </c>
      <c r="AO10" s="5"/>
      <c r="AP10" s="5">
        <f>AM10+AN10-0.5</f>
        <v>44.854892560159954</v>
      </c>
      <c r="AQ10" s="10" t="s">
        <v>10</v>
      </c>
    </row>
    <row r="11" spans="1:43" ht="15.95" customHeight="1" x14ac:dyDescent="0.25">
      <c r="A11" s="7">
        <v>10</v>
      </c>
      <c r="B11" s="17">
        <f t="shared" si="7"/>
        <v>1647.1389200000001</v>
      </c>
      <c r="C11" s="5">
        <v>22</v>
      </c>
      <c r="D11" s="8">
        <v>513.33500000000004</v>
      </c>
      <c r="E11" s="8">
        <f>$E$10+((B11-$B$10)/($M$28-$B$10))*($P$28-$E$10)</f>
        <v>476.69209593465882</v>
      </c>
      <c r="F11" s="8"/>
      <c r="G11" s="5"/>
      <c r="H11" s="8">
        <v>15</v>
      </c>
      <c r="I11" s="8"/>
      <c r="J11" s="10"/>
      <c r="L11" s="10">
        <v>46</v>
      </c>
      <c r="M11" s="12">
        <f t="shared" si="1"/>
        <v>1735.0534222222223</v>
      </c>
      <c r="N11" s="5">
        <v>22</v>
      </c>
      <c r="O11" s="5">
        <v>515.29999999999995</v>
      </c>
      <c r="P11" s="8">
        <f t="shared" si="2"/>
        <v>478.5241791399859</v>
      </c>
      <c r="Q11" s="5"/>
      <c r="R11" s="5"/>
      <c r="S11" s="8">
        <v>15</v>
      </c>
      <c r="T11" s="5"/>
      <c r="U11" s="10"/>
      <c r="V11" s="3"/>
      <c r="W11" s="11">
        <v>82</v>
      </c>
      <c r="X11" s="12">
        <f t="shared" si="3"/>
        <v>1823.1939090909091</v>
      </c>
      <c r="Y11" s="5">
        <v>22</v>
      </c>
      <c r="Z11" s="5">
        <v>514.55999999999995</v>
      </c>
      <c r="AA11" s="5">
        <f t="shared" si="4"/>
        <v>479.65225785561609</v>
      </c>
      <c r="AB11" s="5"/>
      <c r="AC11" s="5"/>
      <c r="AD11" s="8">
        <v>14</v>
      </c>
      <c r="AE11" s="5"/>
      <c r="AF11" s="5"/>
      <c r="AG11" s="3"/>
      <c r="AH11" s="11">
        <v>118</v>
      </c>
      <c r="AI11" s="12">
        <f t="shared" si="5"/>
        <v>1913.1991250000001</v>
      </c>
      <c r="AJ11" s="5">
        <v>22</v>
      </c>
      <c r="AK11" s="9">
        <v>505.56</v>
      </c>
      <c r="AL11" s="5">
        <f t="shared" si="6"/>
        <v>478.97633057988003</v>
      </c>
      <c r="AM11" s="5"/>
      <c r="AN11" s="5"/>
      <c r="AO11" s="5">
        <v>15</v>
      </c>
      <c r="AP11" s="5"/>
      <c r="AQ11" s="10"/>
    </row>
    <row r="12" spans="1:43" ht="15.95" customHeight="1" x14ac:dyDescent="0.25">
      <c r="A12" s="7">
        <v>11</v>
      </c>
      <c r="B12" s="17">
        <f t="shared" si="7"/>
        <v>1649.6387999999999</v>
      </c>
      <c r="C12" s="5">
        <v>22</v>
      </c>
      <c r="D12" s="8">
        <v>513.33500000000004</v>
      </c>
      <c r="E12" s="8">
        <f t="shared" ref="E12:E37" si="9">$E$10+((B12-$B$10)/($M$28-$B$10))*($P$28-$E$10)</f>
        <v>476.74419186931766</v>
      </c>
      <c r="F12" s="8">
        <f t="shared" si="8"/>
        <v>36.590808130682376</v>
      </c>
      <c r="G12" s="5">
        <v>11</v>
      </c>
      <c r="H12" s="8"/>
      <c r="I12" s="8">
        <f>F12+G12-0.5</f>
        <v>47.090808130682376</v>
      </c>
      <c r="J12" s="10" t="s">
        <v>10</v>
      </c>
      <c r="L12" s="10">
        <v>47</v>
      </c>
      <c r="M12" s="12">
        <f t="shared" si="1"/>
        <v>1737.4480444444443</v>
      </c>
      <c r="N12" s="5">
        <v>22</v>
      </c>
      <c r="O12" s="5">
        <v>515.29999999999995</v>
      </c>
      <c r="P12" s="8">
        <f t="shared" si="2"/>
        <v>478.57408156843104</v>
      </c>
      <c r="Q12" s="5">
        <f>O12-P12</f>
        <v>36.725918431568914</v>
      </c>
      <c r="R12" s="5">
        <v>11</v>
      </c>
      <c r="S12" s="5"/>
      <c r="T12" s="5">
        <f>Q12+R12-0.5</f>
        <v>47.225918431568914</v>
      </c>
      <c r="U12" s="10" t="s">
        <v>10</v>
      </c>
      <c r="V12" s="3"/>
      <c r="W12" s="11">
        <v>83</v>
      </c>
      <c r="X12" s="12">
        <f t="shared" si="3"/>
        <v>1825.6938484848486</v>
      </c>
      <c r="Y12" s="5">
        <v>22</v>
      </c>
      <c r="Z12" s="5">
        <v>514.55999999999995</v>
      </c>
      <c r="AA12" s="5">
        <f t="shared" si="4"/>
        <v>479.63348364117769</v>
      </c>
      <c r="AB12" s="5">
        <f>Z12-AA12</f>
        <v>34.926516358822255</v>
      </c>
      <c r="AC12" s="5">
        <v>11</v>
      </c>
      <c r="AD12" s="5"/>
      <c r="AE12" s="5">
        <f>AB12+AC12-0.5</f>
        <v>45.426516358822255</v>
      </c>
      <c r="AF12" s="10" t="s">
        <v>9</v>
      </c>
      <c r="AG12" s="3"/>
      <c r="AH12" s="11">
        <v>119</v>
      </c>
      <c r="AI12" s="12">
        <f t="shared" si="5"/>
        <v>1915.6994166666668</v>
      </c>
      <c r="AJ12" s="5">
        <v>22</v>
      </c>
      <c r="AK12" s="9">
        <v>513.35</v>
      </c>
      <c r="AL12" s="5">
        <f t="shared" si="6"/>
        <v>478.95755371992004</v>
      </c>
      <c r="AM12" s="5">
        <f>AK12-AL12</f>
        <v>34.39244628007998</v>
      </c>
      <c r="AN12" s="5">
        <v>11</v>
      </c>
      <c r="AO12" s="5"/>
      <c r="AP12" s="5">
        <f>AM12+AN12-0.5</f>
        <v>44.89244628007998</v>
      </c>
      <c r="AQ12" s="10" t="s">
        <v>10</v>
      </c>
    </row>
    <row r="13" spans="1:43" ht="15.95" customHeight="1" x14ac:dyDescent="0.25">
      <c r="A13" s="7">
        <v>12</v>
      </c>
      <c r="B13" s="17">
        <f t="shared" si="7"/>
        <v>1652.13868</v>
      </c>
      <c r="C13" s="5">
        <v>22</v>
      </c>
      <c r="D13" s="8">
        <v>513.33500000000004</v>
      </c>
      <c r="E13" s="8">
        <f t="shared" si="9"/>
        <v>476.7962878039765</v>
      </c>
      <c r="F13" s="8"/>
      <c r="G13" s="5"/>
      <c r="H13" s="8">
        <v>15</v>
      </c>
      <c r="I13" s="8"/>
      <c r="J13" s="10"/>
      <c r="L13" s="10">
        <v>48</v>
      </c>
      <c r="M13" s="12">
        <f t="shared" si="1"/>
        <v>1739.8426666666667</v>
      </c>
      <c r="N13" s="5">
        <v>22</v>
      </c>
      <c r="O13" s="5">
        <v>515.29999999999995</v>
      </c>
      <c r="P13" s="8">
        <f t="shared" si="2"/>
        <v>478.62398399687623</v>
      </c>
      <c r="Q13" s="5"/>
      <c r="R13" s="5"/>
      <c r="S13" s="8">
        <v>15</v>
      </c>
      <c r="T13" s="5"/>
      <c r="U13" s="10"/>
      <c r="V13" s="3"/>
      <c r="W13" s="11">
        <v>84</v>
      </c>
      <c r="X13" s="12">
        <f t="shared" si="3"/>
        <v>1828.1937878787878</v>
      </c>
      <c r="Y13" s="5">
        <v>22</v>
      </c>
      <c r="Z13" s="5">
        <v>514.55999999999995</v>
      </c>
      <c r="AA13" s="5">
        <f t="shared" si="4"/>
        <v>479.6147094267393</v>
      </c>
      <c r="AB13" s="5"/>
      <c r="AC13" s="5"/>
      <c r="AD13" s="8">
        <v>14</v>
      </c>
      <c r="AE13" s="5"/>
      <c r="AF13" s="5"/>
      <c r="AG13" s="3"/>
      <c r="AH13" s="11">
        <v>120</v>
      </c>
      <c r="AI13" s="12">
        <f t="shared" si="5"/>
        <v>1918.1997083333333</v>
      </c>
      <c r="AJ13" s="5">
        <v>22</v>
      </c>
      <c r="AK13" s="9">
        <v>513.35</v>
      </c>
      <c r="AL13" s="5">
        <f>$P$37+((AI13-$M$37)/($AI$14-$M$37))*($AL$14-$P$37)</f>
        <v>478.93877685996</v>
      </c>
      <c r="AM13" s="5"/>
      <c r="AN13" s="5"/>
      <c r="AO13" s="5">
        <v>15</v>
      </c>
      <c r="AP13" s="5"/>
      <c r="AQ13" s="5"/>
    </row>
    <row r="14" spans="1:43" ht="15.95" customHeight="1" x14ac:dyDescent="0.25">
      <c r="A14" s="7">
        <v>13</v>
      </c>
      <c r="B14" s="17">
        <f t="shared" si="7"/>
        <v>1654.6385600000001</v>
      </c>
      <c r="C14" s="5">
        <v>22</v>
      </c>
      <c r="D14" s="5">
        <v>513.57000000000005</v>
      </c>
      <c r="E14" s="8">
        <f t="shared" si="9"/>
        <v>476.84838373863533</v>
      </c>
      <c r="F14" s="8">
        <f t="shared" si="8"/>
        <v>36.721616261364716</v>
      </c>
      <c r="G14" s="5">
        <v>11</v>
      </c>
      <c r="H14" s="8"/>
      <c r="I14" s="8">
        <f>F14+G14-0.5</f>
        <v>47.221616261364716</v>
      </c>
      <c r="J14" s="10" t="s">
        <v>10</v>
      </c>
      <c r="L14" s="10">
        <v>49</v>
      </c>
      <c r="M14" s="12">
        <f t="shared" si="1"/>
        <v>1742.2372888888888</v>
      </c>
      <c r="N14" s="5">
        <v>22</v>
      </c>
      <c r="O14" s="5">
        <v>515.29999999999995</v>
      </c>
      <c r="P14" s="8">
        <f t="shared" si="2"/>
        <v>478.67388642532137</v>
      </c>
      <c r="Q14" s="5">
        <f>O14-P14</f>
        <v>36.626113574678584</v>
      </c>
      <c r="R14" s="5">
        <v>11</v>
      </c>
      <c r="S14" s="5"/>
      <c r="T14" s="5">
        <f>Q14+R14-0.5</f>
        <v>47.126113574678584</v>
      </c>
      <c r="U14" s="10" t="s">
        <v>10</v>
      </c>
      <c r="V14" s="3"/>
      <c r="W14" s="11">
        <v>85</v>
      </c>
      <c r="X14" s="12">
        <f t="shared" si="3"/>
        <v>1830.6937272727273</v>
      </c>
      <c r="Y14" s="5">
        <v>22</v>
      </c>
      <c r="Z14" s="5">
        <v>514.46</v>
      </c>
      <c r="AA14" s="5">
        <f t="shared" si="4"/>
        <v>479.59593521230096</v>
      </c>
      <c r="AB14" s="5">
        <f>Z14-AA14</f>
        <v>34.864064787699078</v>
      </c>
      <c r="AC14" s="5">
        <v>11</v>
      </c>
      <c r="AD14" s="5"/>
      <c r="AE14" s="5">
        <f>AB14+AC14-0.5</f>
        <v>45.364064787699078</v>
      </c>
      <c r="AF14" s="10" t="s">
        <v>9</v>
      </c>
      <c r="AG14" s="3"/>
      <c r="AH14" s="11">
        <v>121</v>
      </c>
      <c r="AI14" s="12">
        <v>1920.7</v>
      </c>
      <c r="AJ14" s="5">
        <v>22</v>
      </c>
      <c r="AK14" s="9">
        <v>513.35</v>
      </c>
      <c r="AL14" s="5">
        <v>478.92</v>
      </c>
      <c r="AM14" s="5">
        <f>AK14-AL14</f>
        <v>34.430000000000007</v>
      </c>
      <c r="AN14" s="5">
        <v>11</v>
      </c>
      <c r="AO14" s="5"/>
      <c r="AP14" s="5">
        <f>AM14+AN14-0.5</f>
        <v>44.930000000000007</v>
      </c>
      <c r="AQ14" s="10" t="s">
        <v>10</v>
      </c>
    </row>
    <row r="15" spans="1:43" ht="15.95" customHeight="1" x14ac:dyDescent="0.25">
      <c r="A15" s="7">
        <v>14</v>
      </c>
      <c r="B15" s="17">
        <f t="shared" si="7"/>
        <v>1657.1384399999999</v>
      </c>
      <c r="C15" s="5">
        <v>22</v>
      </c>
      <c r="D15" s="5">
        <v>513.57000000000005</v>
      </c>
      <c r="E15" s="8">
        <f t="shared" si="9"/>
        <v>476.90047967329417</v>
      </c>
      <c r="F15" s="8"/>
      <c r="G15" s="5"/>
      <c r="H15" s="8">
        <v>15</v>
      </c>
      <c r="I15" s="8"/>
      <c r="J15" s="10"/>
      <c r="L15" s="10">
        <v>50</v>
      </c>
      <c r="M15" s="12">
        <f t="shared" si="1"/>
        <v>1744.6319111111111</v>
      </c>
      <c r="N15" s="5">
        <v>22</v>
      </c>
      <c r="O15" s="5">
        <v>515.29999999999995</v>
      </c>
      <c r="P15" s="8">
        <f t="shared" si="2"/>
        <v>478.72378885376656</v>
      </c>
      <c r="Q15" s="5"/>
      <c r="R15" s="5"/>
      <c r="S15" s="8">
        <v>15</v>
      </c>
      <c r="T15" s="5"/>
      <c r="U15" s="10"/>
      <c r="V15" s="3"/>
      <c r="W15" s="11">
        <v>86</v>
      </c>
      <c r="X15" s="12">
        <f t="shared" si="3"/>
        <v>1833.1936666666666</v>
      </c>
      <c r="Y15" s="5">
        <v>22</v>
      </c>
      <c r="Z15" s="5">
        <v>514.46</v>
      </c>
      <c r="AA15" s="5">
        <f t="shared" si="4"/>
        <v>479.57716099786256</v>
      </c>
      <c r="AB15" s="5"/>
      <c r="AC15" s="5"/>
      <c r="AD15" s="8">
        <v>14</v>
      </c>
      <c r="AE15" s="5"/>
      <c r="AF15" s="5"/>
      <c r="AG15" s="3"/>
    </row>
    <row r="16" spans="1:43" ht="15.95" customHeight="1" x14ac:dyDescent="0.25">
      <c r="A16" s="7">
        <v>15</v>
      </c>
      <c r="B16" s="17">
        <f t="shared" si="7"/>
        <v>1659.63832</v>
      </c>
      <c r="C16" s="5">
        <v>22</v>
      </c>
      <c r="D16" s="5">
        <v>513.57000000000005</v>
      </c>
      <c r="E16" s="8">
        <f t="shared" si="9"/>
        <v>476.95257560795301</v>
      </c>
      <c r="F16" s="8">
        <f t="shared" si="8"/>
        <v>36.617424392047042</v>
      </c>
      <c r="G16" s="5">
        <v>11</v>
      </c>
      <c r="H16" s="8"/>
      <c r="I16" s="8">
        <f>F16+G16-0.5</f>
        <v>47.117424392047042</v>
      </c>
      <c r="J16" s="10" t="s">
        <v>10</v>
      </c>
      <c r="L16" s="10">
        <v>51</v>
      </c>
      <c r="M16" s="12">
        <f t="shared" si="1"/>
        <v>1747.0265333333332</v>
      </c>
      <c r="N16" s="5">
        <v>22</v>
      </c>
      <c r="O16" s="5">
        <v>515.29999999999995</v>
      </c>
      <c r="P16" s="8">
        <f t="shared" si="2"/>
        <v>478.7736912822117</v>
      </c>
      <c r="Q16" s="5">
        <f>O16-P16</f>
        <v>36.526308717788254</v>
      </c>
      <c r="R16" s="5">
        <v>11</v>
      </c>
      <c r="S16" s="5"/>
      <c r="T16" s="5">
        <f>Q16+R16-0.5</f>
        <v>47.026308717788254</v>
      </c>
      <c r="U16" s="10" t="s">
        <v>10</v>
      </c>
      <c r="V16" s="3"/>
      <c r="W16" s="11">
        <v>87</v>
      </c>
      <c r="X16" s="12">
        <f t="shared" si="3"/>
        <v>1835.693606060606</v>
      </c>
      <c r="Y16" s="5">
        <v>22</v>
      </c>
      <c r="Z16" s="5">
        <v>514.46</v>
      </c>
      <c r="AA16" s="5">
        <f t="shared" si="4"/>
        <v>479.55838678342417</v>
      </c>
      <c r="AB16" s="5">
        <f>Z16-AA16</f>
        <v>34.901613216575868</v>
      </c>
      <c r="AC16" s="5">
        <v>11</v>
      </c>
      <c r="AD16" s="5"/>
      <c r="AE16" s="5">
        <f>AB16+AC16-0.5</f>
        <v>45.401613216575868</v>
      </c>
      <c r="AF16" s="10" t="s">
        <v>9</v>
      </c>
      <c r="AG16" s="3"/>
      <c r="AH16" s="22" t="s">
        <v>16</v>
      </c>
      <c r="AI16" s="20"/>
      <c r="AJ16" s="20"/>
      <c r="AK16" s="20"/>
      <c r="AL16" s="21"/>
      <c r="AM16" s="16">
        <f>SUM(AM2:AM14)</f>
        <v>240.69137188167934</v>
      </c>
      <c r="AN16" s="16">
        <f t="shared" ref="AN16:AO16" si="10">SUM(AN2:AN14)</f>
        <v>77</v>
      </c>
      <c r="AO16" s="16">
        <f t="shared" si="10"/>
        <v>90</v>
      </c>
    </row>
    <row r="17" spans="1:43" ht="15.95" customHeight="1" x14ac:dyDescent="0.25">
      <c r="A17" s="7">
        <v>16</v>
      </c>
      <c r="B17" s="17">
        <f t="shared" si="7"/>
        <v>1662.1382000000001</v>
      </c>
      <c r="C17" s="5">
        <v>22</v>
      </c>
      <c r="D17" s="5">
        <v>513.76</v>
      </c>
      <c r="E17" s="8">
        <f t="shared" si="9"/>
        <v>477.00467154261185</v>
      </c>
      <c r="F17" s="8"/>
      <c r="G17" s="5"/>
      <c r="H17" s="8">
        <v>15</v>
      </c>
      <c r="I17" s="8"/>
      <c r="J17" s="10"/>
      <c r="L17" s="10">
        <v>52</v>
      </c>
      <c r="M17" s="12">
        <f t="shared" si="1"/>
        <v>1749.4211555555555</v>
      </c>
      <c r="N17" s="5">
        <v>22</v>
      </c>
      <c r="O17" s="5">
        <v>515.29999999999995</v>
      </c>
      <c r="P17" s="8">
        <f t="shared" si="2"/>
        <v>478.82359371065684</v>
      </c>
      <c r="Q17" s="5"/>
      <c r="R17" s="5"/>
      <c r="S17" s="8">
        <v>14</v>
      </c>
      <c r="T17" s="5"/>
      <c r="U17" s="5"/>
      <c r="V17" s="3"/>
      <c r="W17" s="11">
        <v>88</v>
      </c>
      <c r="X17" s="12">
        <f t="shared" si="3"/>
        <v>1838.1935454545455</v>
      </c>
      <c r="Y17" s="5">
        <v>22</v>
      </c>
      <c r="Z17" s="5">
        <v>514.35</v>
      </c>
      <c r="AA17" s="5">
        <f t="shared" si="4"/>
        <v>479.53961256898577</v>
      </c>
      <c r="AB17" s="5"/>
      <c r="AC17" s="5"/>
      <c r="AD17" s="8">
        <v>14</v>
      </c>
      <c r="AE17" s="5"/>
      <c r="AF17" s="5"/>
      <c r="AG17" s="3"/>
      <c r="AJ17" s="23" t="s">
        <v>17</v>
      </c>
      <c r="AK17" s="23"/>
      <c r="AL17" s="23"/>
      <c r="AM17" s="24"/>
      <c r="AN17" s="24"/>
      <c r="AO17" s="24"/>
      <c r="AP17" s="8">
        <f>SUM(AP2:AP14)</f>
        <v>314.19137188167934</v>
      </c>
    </row>
    <row r="18" spans="1:43" ht="15.95" customHeight="1" x14ac:dyDescent="0.25">
      <c r="A18" s="7">
        <v>17</v>
      </c>
      <c r="B18" s="17">
        <f t="shared" si="7"/>
        <v>1664.6380799999999</v>
      </c>
      <c r="C18" s="5">
        <v>22</v>
      </c>
      <c r="D18" s="5">
        <v>513.76</v>
      </c>
      <c r="E18" s="8">
        <f t="shared" si="9"/>
        <v>477.05676747727068</v>
      </c>
      <c r="F18" s="8">
        <f t="shared" si="8"/>
        <v>36.703232522729309</v>
      </c>
      <c r="G18" s="5">
        <v>11</v>
      </c>
      <c r="H18" s="8"/>
      <c r="I18" s="8">
        <f>F18+G18-0.5</f>
        <v>47.203232522729309</v>
      </c>
      <c r="J18" s="10" t="s">
        <v>10</v>
      </c>
      <c r="L18" s="10">
        <v>53</v>
      </c>
      <c r="M18" s="12">
        <f t="shared" si="1"/>
        <v>1751.8157777777776</v>
      </c>
      <c r="N18" s="5">
        <v>22</v>
      </c>
      <c r="O18" s="5">
        <v>515.29999999999995</v>
      </c>
      <c r="P18" s="8">
        <f t="shared" si="2"/>
        <v>478.87349613910203</v>
      </c>
      <c r="Q18" s="5">
        <f>O18-P18</f>
        <v>36.426503860897924</v>
      </c>
      <c r="R18" s="5">
        <v>11</v>
      </c>
      <c r="S18" s="5"/>
      <c r="T18" s="5">
        <f>Q18+R18-0.5</f>
        <v>46.926503860897924</v>
      </c>
      <c r="U18" s="10" t="s">
        <v>9</v>
      </c>
      <c r="V18" s="3"/>
      <c r="W18" s="11">
        <v>89</v>
      </c>
      <c r="X18" s="12">
        <f t="shared" si="3"/>
        <v>1840.6934848484848</v>
      </c>
      <c r="Y18" s="5">
        <v>22</v>
      </c>
      <c r="Z18" s="5">
        <v>514.35</v>
      </c>
      <c r="AA18" s="5">
        <f t="shared" si="4"/>
        <v>479.52083835454738</v>
      </c>
      <c r="AB18" s="5">
        <f>Z18-AA18</f>
        <v>34.829161645452643</v>
      </c>
      <c r="AC18" s="5">
        <v>11</v>
      </c>
      <c r="AD18" s="5"/>
      <c r="AE18" s="5">
        <f>AB18+AC18-0.5</f>
        <v>45.329161645452643</v>
      </c>
      <c r="AF18" s="10" t="s">
        <v>9</v>
      </c>
      <c r="AG18" s="3"/>
      <c r="AL18" s="14"/>
      <c r="AP18" s="15"/>
    </row>
    <row r="19" spans="1:43" ht="15.95" customHeight="1" x14ac:dyDescent="0.25">
      <c r="A19" s="7">
        <v>18</v>
      </c>
      <c r="B19" s="17">
        <f t="shared" si="7"/>
        <v>1667.13796</v>
      </c>
      <c r="C19" s="5">
        <v>22</v>
      </c>
      <c r="D19" s="5">
        <v>513.76</v>
      </c>
      <c r="E19" s="8">
        <f t="shared" si="9"/>
        <v>477.10886341192952</v>
      </c>
      <c r="F19" s="8"/>
      <c r="G19" s="5"/>
      <c r="H19" s="8">
        <v>15</v>
      </c>
      <c r="I19" s="8"/>
      <c r="J19" s="10"/>
      <c r="L19" s="10">
        <v>54</v>
      </c>
      <c r="M19" s="12">
        <f t="shared" si="1"/>
        <v>1754.2103999999999</v>
      </c>
      <c r="N19" s="5">
        <v>22</v>
      </c>
      <c r="O19" s="5">
        <v>515.29999999999995</v>
      </c>
      <c r="P19" s="8">
        <f t="shared" si="2"/>
        <v>478.92339856754717</v>
      </c>
      <c r="Q19" s="5"/>
      <c r="R19" s="5"/>
      <c r="S19" s="8">
        <v>14</v>
      </c>
      <c r="T19" s="5"/>
      <c r="U19" s="10"/>
      <c r="V19" s="3"/>
      <c r="W19" s="11">
        <v>90</v>
      </c>
      <c r="X19" s="12">
        <f t="shared" si="3"/>
        <v>1843.1934242424243</v>
      </c>
      <c r="Y19" s="5">
        <v>22</v>
      </c>
      <c r="Z19" s="5">
        <v>514.35</v>
      </c>
      <c r="AA19" s="5">
        <f t="shared" si="4"/>
        <v>479.50206414010898</v>
      </c>
      <c r="AB19" s="5"/>
      <c r="AC19" s="5"/>
      <c r="AD19" s="8">
        <v>14</v>
      </c>
      <c r="AE19" s="5"/>
      <c r="AF19" s="5"/>
      <c r="AG19" s="3"/>
    </row>
    <row r="20" spans="1:43" ht="15.95" customHeight="1" x14ac:dyDescent="0.25">
      <c r="A20" s="7">
        <v>19</v>
      </c>
      <c r="B20" s="17">
        <f t="shared" si="7"/>
        <v>1669.6378399999999</v>
      </c>
      <c r="C20" s="5">
        <v>22</v>
      </c>
      <c r="D20" s="5">
        <v>514.03</v>
      </c>
      <c r="E20" s="8">
        <f t="shared" si="9"/>
        <v>477.16095934658836</v>
      </c>
      <c r="F20" s="8">
        <f t="shared" si="8"/>
        <v>36.869040653411616</v>
      </c>
      <c r="G20" s="5">
        <v>11</v>
      </c>
      <c r="H20" s="8"/>
      <c r="I20" s="8">
        <f>F20+G20-0.5</f>
        <v>47.369040653411616</v>
      </c>
      <c r="J20" s="10" t="s">
        <v>10</v>
      </c>
      <c r="L20" s="10">
        <v>55</v>
      </c>
      <c r="M20" s="12">
        <f t="shared" si="1"/>
        <v>1756.6050222222223</v>
      </c>
      <c r="N20" s="5">
        <v>22</v>
      </c>
      <c r="O20" s="5">
        <v>515.28</v>
      </c>
      <c r="P20" s="8">
        <f t="shared" si="2"/>
        <v>478.97330099599236</v>
      </c>
      <c r="Q20" s="5">
        <f>O20-P20</f>
        <v>36.306699004007612</v>
      </c>
      <c r="R20" s="5">
        <v>11</v>
      </c>
      <c r="S20" s="5"/>
      <c r="T20" s="5">
        <f>Q20+R20-0.5</f>
        <v>46.806699004007612</v>
      </c>
      <c r="U20" s="10" t="s">
        <v>9</v>
      </c>
      <c r="V20" s="3"/>
      <c r="W20" s="11">
        <v>91</v>
      </c>
      <c r="X20" s="12">
        <f t="shared" si="3"/>
        <v>1845.6933636363635</v>
      </c>
      <c r="Y20" s="5">
        <v>22</v>
      </c>
      <c r="Z20" s="5">
        <v>514.25</v>
      </c>
      <c r="AA20" s="5">
        <f t="shared" si="4"/>
        <v>479.48328992567059</v>
      </c>
      <c r="AB20" s="5">
        <f>Z20-AA20</f>
        <v>34.76671007432941</v>
      </c>
      <c r="AC20" s="5">
        <v>11</v>
      </c>
      <c r="AD20" s="5"/>
      <c r="AE20" s="5">
        <f>AB20+AC20-0.5</f>
        <v>45.26671007432941</v>
      </c>
      <c r="AF20" s="10" t="s">
        <v>9</v>
      </c>
      <c r="AG20" s="3"/>
      <c r="AH20" s="22" t="s">
        <v>11</v>
      </c>
      <c r="AI20" s="20"/>
      <c r="AJ20" s="20"/>
      <c r="AK20" s="20"/>
      <c r="AL20" s="20"/>
      <c r="AM20" s="21"/>
      <c r="AN20" s="8">
        <f>F39+Q39+AB39+AM16</f>
        <v>2180.1980142677276</v>
      </c>
    </row>
    <row r="21" spans="1:43" ht="15.95" customHeight="1" x14ac:dyDescent="0.25">
      <c r="A21" s="7">
        <v>20</v>
      </c>
      <c r="B21" s="17">
        <f t="shared" si="7"/>
        <v>1672.1377199999999</v>
      </c>
      <c r="C21" s="5">
        <v>22</v>
      </c>
      <c r="D21" s="5">
        <v>514.03</v>
      </c>
      <c r="E21" s="8">
        <f t="shared" si="9"/>
        <v>477.21305528124719</v>
      </c>
      <c r="F21" s="8"/>
      <c r="G21" s="5"/>
      <c r="H21" s="8">
        <v>15</v>
      </c>
      <c r="I21" s="8"/>
      <c r="J21" s="10"/>
      <c r="L21" s="10">
        <v>56</v>
      </c>
      <c r="M21" s="12">
        <f t="shared" si="1"/>
        <v>1758.9996444444444</v>
      </c>
      <c r="N21" s="5">
        <v>22</v>
      </c>
      <c r="O21" s="5">
        <v>515.28</v>
      </c>
      <c r="P21" s="8">
        <f t="shared" si="2"/>
        <v>479.0232034244375</v>
      </c>
      <c r="Q21" s="5"/>
      <c r="R21" s="5"/>
      <c r="S21" s="8">
        <v>14</v>
      </c>
      <c r="T21" s="5"/>
      <c r="U21" s="10"/>
      <c r="V21" s="3"/>
      <c r="W21" s="11">
        <v>92</v>
      </c>
      <c r="X21" s="12">
        <f t="shared" si="3"/>
        <v>1848.193303030303</v>
      </c>
      <c r="Y21" s="5">
        <v>22</v>
      </c>
      <c r="Z21" s="5">
        <v>514.25</v>
      </c>
      <c r="AA21" s="5">
        <f t="shared" si="4"/>
        <v>479.4645157112322</v>
      </c>
      <c r="AB21" s="5"/>
      <c r="AC21" s="5"/>
      <c r="AD21" s="8">
        <v>14</v>
      </c>
      <c r="AE21" s="5"/>
      <c r="AF21" s="5"/>
      <c r="AG21" s="3"/>
      <c r="AH21" s="22" t="s">
        <v>12</v>
      </c>
      <c r="AI21" s="20"/>
      <c r="AJ21" s="20"/>
      <c r="AK21" s="20"/>
      <c r="AL21" s="20"/>
      <c r="AM21" s="21"/>
      <c r="AN21" s="8">
        <f>G39+R39+AC39+AN16</f>
        <v>671</v>
      </c>
    </row>
    <row r="22" spans="1:43" ht="15.95" customHeight="1" x14ac:dyDescent="0.25">
      <c r="A22" s="7">
        <v>21</v>
      </c>
      <c r="B22" s="17">
        <f t="shared" si="7"/>
        <v>1674.6376</v>
      </c>
      <c r="C22" s="5">
        <v>22</v>
      </c>
      <c r="D22" s="5">
        <v>514.03</v>
      </c>
      <c r="E22" s="8">
        <f t="shared" si="9"/>
        <v>477.26515121590603</v>
      </c>
      <c r="F22" s="8">
        <f t="shared" si="8"/>
        <v>36.764848784093942</v>
      </c>
      <c r="G22" s="5">
        <v>11</v>
      </c>
      <c r="H22" s="8"/>
      <c r="I22" s="8">
        <f>F22+G22-0.5</f>
        <v>47.264848784093942</v>
      </c>
      <c r="J22" s="10" t="s">
        <v>10</v>
      </c>
      <c r="L22" s="10">
        <v>57</v>
      </c>
      <c r="M22" s="12">
        <f t="shared" si="1"/>
        <v>1761.3942666666667</v>
      </c>
      <c r="N22" s="5">
        <v>22</v>
      </c>
      <c r="O22" s="5">
        <v>515.28</v>
      </c>
      <c r="P22" s="8">
        <f t="shared" si="2"/>
        <v>479.07310585288269</v>
      </c>
      <c r="Q22" s="5">
        <f>O22-P22</f>
        <v>36.206894147117282</v>
      </c>
      <c r="R22" s="5">
        <v>11</v>
      </c>
      <c r="S22" s="5"/>
      <c r="T22" s="5">
        <f>Q22+R22-0.5</f>
        <v>46.706894147117282</v>
      </c>
      <c r="U22" s="10" t="s">
        <v>9</v>
      </c>
      <c r="V22" s="3"/>
      <c r="W22" s="11">
        <v>93</v>
      </c>
      <c r="X22" s="12">
        <f t="shared" si="3"/>
        <v>1850.6932424242425</v>
      </c>
      <c r="Y22" s="5">
        <v>22</v>
      </c>
      <c r="Z22" s="5">
        <v>514.25</v>
      </c>
      <c r="AA22" s="5">
        <f t="shared" si="4"/>
        <v>479.4457414967938</v>
      </c>
      <c r="AB22" s="5">
        <f>Z22-AA22</f>
        <v>34.804258503206199</v>
      </c>
      <c r="AC22" s="5">
        <v>11</v>
      </c>
      <c r="AD22" s="5"/>
      <c r="AE22" s="5">
        <f>AB22+AC22-0.5</f>
        <v>45.304258503206199</v>
      </c>
      <c r="AF22" s="10" t="s">
        <v>10</v>
      </c>
      <c r="AG22" s="3"/>
      <c r="AH22" s="22" t="s">
        <v>13</v>
      </c>
      <c r="AI22" s="20"/>
      <c r="AJ22" s="20"/>
      <c r="AK22" s="20"/>
      <c r="AL22" s="20"/>
      <c r="AM22" s="21"/>
      <c r="AN22" s="8">
        <f>H39+S39+AD39+AO16</f>
        <v>879</v>
      </c>
    </row>
    <row r="23" spans="1:43" ht="15.95" customHeight="1" x14ac:dyDescent="0.25">
      <c r="A23" s="7">
        <v>22</v>
      </c>
      <c r="B23" s="17">
        <f t="shared" si="7"/>
        <v>1677.1374799999999</v>
      </c>
      <c r="C23" s="5">
        <v>22</v>
      </c>
      <c r="D23" s="5">
        <v>514.25</v>
      </c>
      <c r="E23" s="8">
        <f t="shared" si="9"/>
        <v>477.31724715056487</v>
      </c>
      <c r="F23" s="8"/>
      <c r="G23" s="5"/>
      <c r="H23" s="8">
        <v>15</v>
      </c>
      <c r="I23" s="8"/>
      <c r="J23" s="10"/>
      <c r="L23" s="10">
        <v>58</v>
      </c>
      <c r="M23" s="12">
        <f t="shared" si="1"/>
        <v>1763.7888888888888</v>
      </c>
      <c r="N23" s="5">
        <v>22</v>
      </c>
      <c r="O23" s="5">
        <v>515.26</v>
      </c>
      <c r="P23" s="8">
        <f t="shared" si="2"/>
        <v>479.12300828132783</v>
      </c>
      <c r="Q23" s="5"/>
      <c r="R23" s="5"/>
      <c r="S23" s="8">
        <v>14</v>
      </c>
      <c r="T23" s="5"/>
      <c r="U23" s="10"/>
      <c r="V23" s="3"/>
      <c r="W23" s="11">
        <v>94</v>
      </c>
      <c r="X23" s="12">
        <f t="shared" si="3"/>
        <v>1853.1931818181818</v>
      </c>
      <c r="Y23" s="5">
        <v>22</v>
      </c>
      <c r="Z23" s="5">
        <v>514.125</v>
      </c>
      <c r="AA23" s="5">
        <f t="shared" si="4"/>
        <v>479.42696728235546</v>
      </c>
      <c r="AB23" s="5"/>
      <c r="AC23" s="5"/>
      <c r="AD23" s="5">
        <v>15</v>
      </c>
      <c r="AE23" s="5"/>
      <c r="AF23" s="10"/>
      <c r="AG23" s="3"/>
      <c r="AN23" s="13"/>
    </row>
    <row r="24" spans="1:43" ht="15.95" customHeight="1" x14ac:dyDescent="0.25">
      <c r="A24" s="7">
        <v>23</v>
      </c>
      <c r="B24" s="17">
        <f t="shared" si="7"/>
        <v>1679.6373599999999</v>
      </c>
      <c r="C24" s="5">
        <v>22</v>
      </c>
      <c r="D24" s="5">
        <v>514.25</v>
      </c>
      <c r="E24" s="8">
        <f t="shared" si="9"/>
        <v>477.3693430852237</v>
      </c>
      <c r="F24" s="8">
        <f t="shared" si="8"/>
        <v>36.880656914776296</v>
      </c>
      <c r="G24" s="5">
        <v>11</v>
      </c>
      <c r="H24" s="8"/>
      <c r="I24" s="8">
        <f>F24+G24-0.5</f>
        <v>47.380656914776296</v>
      </c>
      <c r="J24" s="10" t="s">
        <v>10</v>
      </c>
      <c r="L24" s="10">
        <v>59</v>
      </c>
      <c r="M24" s="12">
        <f t="shared" si="1"/>
        <v>1766.1835111111111</v>
      </c>
      <c r="N24" s="5">
        <v>22</v>
      </c>
      <c r="O24" s="5">
        <v>515.26</v>
      </c>
      <c r="P24" s="8">
        <f>$E$10+((M24-$B$10)/($M$37-$B$10))*($P$37-$E$10)</f>
        <v>479.17291070977296</v>
      </c>
      <c r="Q24" s="5">
        <f>O24-P24</f>
        <v>36.087089290227027</v>
      </c>
      <c r="R24" s="5">
        <v>11</v>
      </c>
      <c r="S24" s="5"/>
      <c r="T24" s="5">
        <f>Q24+R24-0.5</f>
        <v>46.587089290227027</v>
      </c>
      <c r="U24" s="10" t="s">
        <v>9</v>
      </c>
      <c r="V24" s="3"/>
      <c r="W24" s="11">
        <v>95</v>
      </c>
      <c r="X24" s="12">
        <f t="shared" si="3"/>
        <v>1855.6931212121212</v>
      </c>
      <c r="Y24" s="5">
        <v>22</v>
      </c>
      <c r="Z24" s="5">
        <v>514.125</v>
      </c>
      <c r="AA24" s="5">
        <f t="shared" si="4"/>
        <v>479.40819306791707</v>
      </c>
      <c r="AB24" s="5">
        <f>Z24-AA24</f>
        <v>34.716806932082932</v>
      </c>
      <c r="AC24" s="5">
        <v>11</v>
      </c>
      <c r="AD24" s="5"/>
      <c r="AE24" s="5">
        <f>AB24+AC24-0.5</f>
        <v>45.216806932082932</v>
      </c>
      <c r="AF24" s="10" t="s">
        <v>10</v>
      </c>
      <c r="AG24" s="3"/>
      <c r="AH24" s="22" t="s">
        <v>14</v>
      </c>
      <c r="AI24" s="20"/>
      <c r="AJ24" s="20"/>
      <c r="AK24" s="20"/>
      <c r="AL24" s="20"/>
      <c r="AM24" s="21"/>
      <c r="AN24" s="8">
        <f>I40+T40+AE40+AP17</f>
        <v>1902.780087753594</v>
      </c>
    </row>
    <row r="25" spans="1:43" ht="15.95" customHeight="1" x14ac:dyDescent="0.25">
      <c r="A25" s="7">
        <v>24</v>
      </c>
      <c r="B25" s="17">
        <f t="shared" si="7"/>
        <v>1682.13724</v>
      </c>
      <c r="C25" s="5">
        <v>22</v>
      </c>
      <c r="D25" s="5">
        <v>514.25</v>
      </c>
      <c r="E25" s="8">
        <f t="shared" si="9"/>
        <v>477.42143901988254</v>
      </c>
      <c r="F25" s="8"/>
      <c r="G25" s="5"/>
      <c r="H25" s="8">
        <v>15</v>
      </c>
      <c r="I25" s="8"/>
      <c r="J25" s="10"/>
      <c r="L25" s="10">
        <v>60</v>
      </c>
      <c r="M25" s="12">
        <f t="shared" si="1"/>
        <v>1768.5781333333332</v>
      </c>
      <c r="N25" s="5">
        <v>22</v>
      </c>
      <c r="O25" s="5">
        <v>515.26</v>
      </c>
      <c r="P25" s="8">
        <f t="shared" ref="P25:P36" si="11">$E$10+((M25-$B$10)/($M$37-$B$10))*($P$37-$E$10)</f>
        <v>479.22281313821816</v>
      </c>
      <c r="Q25" s="5"/>
      <c r="R25" s="5"/>
      <c r="S25" s="8">
        <v>14</v>
      </c>
      <c r="T25" s="5"/>
      <c r="U25" s="10"/>
      <c r="V25" s="3"/>
      <c r="W25" s="11">
        <v>96</v>
      </c>
      <c r="X25" s="12">
        <f t="shared" si="3"/>
        <v>1858.1930606060605</v>
      </c>
      <c r="Y25" s="5">
        <v>22</v>
      </c>
      <c r="Z25" s="5">
        <v>514.125</v>
      </c>
      <c r="AA25" s="5">
        <f t="shared" si="4"/>
        <v>479.38941885347867</v>
      </c>
      <c r="AB25" s="5"/>
      <c r="AC25" s="5"/>
      <c r="AD25" s="5">
        <v>15</v>
      </c>
      <c r="AE25" s="5"/>
      <c r="AF25" s="10"/>
      <c r="AG25" s="3"/>
      <c r="AH25" s="22" t="s">
        <v>15</v>
      </c>
      <c r="AI25" s="20"/>
      <c r="AJ25" s="20"/>
      <c r="AK25" s="20"/>
      <c r="AL25" s="20"/>
      <c r="AM25" s="21"/>
      <c r="AN25" s="8">
        <f>T41+AE41</f>
        <v>917.91792651413402</v>
      </c>
    </row>
    <row r="26" spans="1:43" ht="15.95" customHeight="1" x14ac:dyDescent="0.25">
      <c r="A26" s="7">
        <v>25</v>
      </c>
      <c r="B26" s="17">
        <f t="shared" si="7"/>
        <v>1684.6371199999999</v>
      </c>
      <c r="C26" s="5">
        <v>22</v>
      </c>
      <c r="D26" s="5">
        <v>514.49</v>
      </c>
      <c r="E26" s="8">
        <f t="shared" si="9"/>
        <v>477.47353495454138</v>
      </c>
      <c r="F26" s="8">
        <f t="shared" si="8"/>
        <v>37.016465045458631</v>
      </c>
      <c r="G26" s="5">
        <v>11</v>
      </c>
      <c r="H26" s="8"/>
      <c r="I26" s="8">
        <f>F26+G26-0.5</f>
        <v>47.516465045458631</v>
      </c>
      <c r="J26" s="10" t="s">
        <v>10</v>
      </c>
      <c r="L26" s="10">
        <v>61</v>
      </c>
      <c r="M26" s="12">
        <f t="shared" si="1"/>
        <v>1770.9727555555555</v>
      </c>
      <c r="N26" s="5">
        <v>22</v>
      </c>
      <c r="O26" s="5">
        <v>515.23</v>
      </c>
      <c r="P26" s="8">
        <f t="shared" si="11"/>
        <v>479.27271556666329</v>
      </c>
      <c r="Q26" s="5">
        <f>O26-P26</f>
        <v>35.957284433336724</v>
      </c>
      <c r="R26" s="5">
        <v>11</v>
      </c>
      <c r="S26" s="5"/>
      <c r="T26" s="5">
        <f>Q26+R26-0.5</f>
        <v>46.457284433336724</v>
      </c>
      <c r="U26" s="10" t="s">
        <v>9</v>
      </c>
      <c r="V26" s="3"/>
      <c r="W26" s="11">
        <v>97</v>
      </c>
      <c r="X26" s="12">
        <v>1860.693</v>
      </c>
      <c r="Y26" s="5">
        <v>22</v>
      </c>
      <c r="Z26" s="5">
        <v>514.02</v>
      </c>
      <c r="AA26" s="5">
        <f t="shared" si="4"/>
        <v>479.37064463904028</v>
      </c>
      <c r="AB26" s="5">
        <f>Z26-AA26</f>
        <v>34.649355360959703</v>
      </c>
      <c r="AC26" s="5">
        <v>11</v>
      </c>
      <c r="AD26" s="5"/>
      <c r="AE26" s="5">
        <f>AB26+AC26-0.5</f>
        <v>45.149355360959703</v>
      </c>
      <c r="AF26" s="10" t="s">
        <v>10</v>
      </c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</row>
    <row r="27" spans="1:43" ht="15.95" customHeight="1" x14ac:dyDescent="0.25">
      <c r="A27" s="7">
        <v>26</v>
      </c>
      <c r="B27" s="17">
        <v>1687.1369999999999</v>
      </c>
      <c r="C27" s="5">
        <v>22</v>
      </c>
      <c r="D27" s="5">
        <v>514.49</v>
      </c>
      <c r="E27" s="8">
        <f t="shared" si="9"/>
        <v>477.52563088920022</v>
      </c>
      <c r="F27" s="8"/>
      <c r="G27" s="10"/>
      <c r="H27" s="8">
        <v>15</v>
      </c>
      <c r="I27" s="10"/>
      <c r="J27" s="10"/>
      <c r="L27" s="10">
        <v>62</v>
      </c>
      <c r="M27" s="12">
        <f t="shared" si="1"/>
        <v>1773.3673777777776</v>
      </c>
      <c r="N27" s="5">
        <v>22</v>
      </c>
      <c r="O27" s="5">
        <v>515.23</v>
      </c>
      <c r="P27" s="8">
        <f t="shared" si="11"/>
        <v>479.32261799510849</v>
      </c>
      <c r="Q27" s="5"/>
      <c r="R27" s="5"/>
      <c r="S27" s="8">
        <v>14</v>
      </c>
      <c r="T27" s="5"/>
      <c r="U27" s="10"/>
      <c r="V27" s="3"/>
      <c r="W27" s="11">
        <v>98</v>
      </c>
      <c r="X27" s="12">
        <f t="shared" ref="X27:X37" si="12">$X$26+((W27-$W$26)/($AH$14-$W$26))*($AI$14-$X$26)</f>
        <v>1863.1932916666667</v>
      </c>
      <c r="Y27" s="5">
        <v>22</v>
      </c>
      <c r="Z27" s="5">
        <v>514.02</v>
      </c>
      <c r="AA27" s="5">
        <f t="shared" si="4"/>
        <v>479.35186777908024</v>
      </c>
      <c r="AB27" s="5"/>
      <c r="AC27" s="5"/>
      <c r="AD27" s="5">
        <v>15</v>
      </c>
      <c r="AE27" s="5"/>
      <c r="AF27" s="10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</row>
    <row r="28" spans="1:43" ht="15.95" customHeight="1" x14ac:dyDescent="0.25">
      <c r="A28" s="10">
        <v>27</v>
      </c>
      <c r="B28" s="17">
        <v>1689.5555999999999</v>
      </c>
      <c r="C28" s="5">
        <v>22</v>
      </c>
      <c r="D28" s="5">
        <v>514.49</v>
      </c>
      <c r="E28" s="8">
        <f t="shared" si="9"/>
        <v>477.57603299952785</v>
      </c>
      <c r="F28" s="5">
        <f>D28-E28</f>
        <v>36.913967000472155</v>
      </c>
      <c r="G28" s="5">
        <v>11</v>
      </c>
      <c r="H28" s="5"/>
      <c r="I28" s="5">
        <f>F28+G28-0.5</f>
        <v>47.413967000472155</v>
      </c>
      <c r="J28" s="10" t="s">
        <v>10</v>
      </c>
      <c r="L28" s="10">
        <v>63</v>
      </c>
      <c r="M28" s="17">
        <v>1775.7619999999999</v>
      </c>
      <c r="N28" s="5">
        <v>22</v>
      </c>
      <c r="O28" s="5">
        <v>515.23</v>
      </c>
      <c r="P28" s="8">
        <f t="shared" si="11"/>
        <v>479.37252042355362</v>
      </c>
      <c r="Q28" s="5">
        <f>O28-P28</f>
        <v>35.857479576446394</v>
      </c>
      <c r="R28" s="5">
        <v>11</v>
      </c>
      <c r="S28" s="5"/>
      <c r="T28" s="5">
        <f>Q28+R28-0.5</f>
        <v>46.357479576446394</v>
      </c>
      <c r="U28" s="10" t="s">
        <v>9</v>
      </c>
      <c r="V28" s="3"/>
      <c r="W28" s="11">
        <v>99</v>
      </c>
      <c r="X28" s="12">
        <f t="shared" si="12"/>
        <v>1865.6935833333332</v>
      </c>
      <c r="Y28" s="5">
        <v>22</v>
      </c>
      <c r="Z28" s="5">
        <v>514.02</v>
      </c>
      <c r="AA28" s="5">
        <f t="shared" si="4"/>
        <v>479.33309091912025</v>
      </c>
      <c r="AB28" s="5">
        <f t="shared" ref="AB28:AB36" si="13">Z28-AA28</f>
        <v>34.68690908087973</v>
      </c>
      <c r="AC28" s="5">
        <v>11</v>
      </c>
      <c r="AD28" s="5"/>
      <c r="AE28" s="5">
        <f>AB28+AC28-0.5</f>
        <v>45.18690908087973</v>
      </c>
      <c r="AF28" s="10" t="s">
        <v>10</v>
      </c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</row>
    <row r="29" spans="1:43" ht="15.95" customHeight="1" x14ac:dyDescent="0.25">
      <c r="A29" s="10">
        <v>28</v>
      </c>
      <c r="B29" s="12">
        <f t="shared" ref="B29:B37" si="14">$B$28+((A29-$A$28)/($L$28-$A$28))*($M$28-$B$28)</f>
        <v>1691.9502222222222</v>
      </c>
      <c r="C29" s="5">
        <v>22</v>
      </c>
      <c r="D29" s="5">
        <v>514.64</v>
      </c>
      <c r="E29" s="8">
        <f t="shared" si="9"/>
        <v>477.62593542797299</v>
      </c>
      <c r="F29" s="5"/>
      <c r="G29" s="5"/>
      <c r="H29" s="8">
        <v>15</v>
      </c>
      <c r="I29" s="5"/>
      <c r="J29" s="6"/>
      <c r="L29" s="11">
        <v>64</v>
      </c>
      <c r="M29" s="12">
        <v>1778.1949999999999</v>
      </c>
      <c r="N29" s="5">
        <v>22</v>
      </c>
      <c r="O29" s="5">
        <v>515.16499999999996</v>
      </c>
      <c r="P29" s="8">
        <f t="shared" si="11"/>
        <v>479.42322262086907</v>
      </c>
      <c r="Q29" s="5"/>
      <c r="R29" s="5"/>
      <c r="S29" s="8">
        <v>14</v>
      </c>
      <c r="T29" s="5"/>
      <c r="U29" s="5"/>
      <c r="V29" s="3"/>
      <c r="W29" s="11">
        <v>100</v>
      </c>
      <c r="X29" s="12">
        <f t="shared" si="12"/>
        <v>1868.1938749999999</v>
      </c>
      <c r="Y29" s="5">
        <v>22</v>
      </c>
      <c r="Z29" s="9">
        <v>513.875</v>
      </c>
      <c r="AA29" s="5">
        <f t="shared" si="4"/>
        <v>479.31431405916027</v>
      </c>
      <c r="AB29" s="5"/>
      <c r="AC29" s="5"/>
      <c r="AD29" s="5">
        <v>15</v>
      </c>
      <c r="AE29" s="5"/>
      <c r="AF29" s="10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</row>
    <row r="30" spans="1:43" ht="15.95" customHeight="1" x14ac:dyDescent="0.25">
      <c r="A30" s="10">
        <v>29</v>
      </c>
      <c r="B30" s="12">
        <f t="shared" si="14"/>
        <v>1694.3448444444443</v>
      </c>
      <c r="C30" s="5">
        <v>22</v>
      </c>
      <c r="D30" s="5">
        <v>514.64</v>
      </c>
      <c r="E30" s="8">
        <f t="shared" si="9"/>
        <v>477.67583785641818</v>
      </c>
      <c r="F30" s="5">
        <f>D30-E30</f>
        <v>36.964162143581802</v>
      </c>
      <c r="G30" s="5">
        <v>11</v>
      </c>
      <c r="H30" s="5"/>
      <c r="I30" s="5">
        <f>F30+G30-0.5</f>
        <v>47.464162143581802</v>
      </c>
      <c r="J30" s="10" t="s">
        <v>10</v>
      </c>
      <c r="L30" s="11">
        <v>65</v>
      </c>
      <c r="M30" s="12">
        <f t="shared" ref="M30:M37" si="15">$M$29+((L30-$L$29)/($W$26-$L$29))*($X$26-$M$29)</f>
        <v>1780.6949393939394</v>
      </c>
      <c r="N30" s="5">
        <v>22</v>
      </c>
      <c r="O30" s="5">
        <v>515.16499999999996</v>
      </c>
      <c r="P30" s="8">
        <f t="shared" si="11"/>
        <v>479.47531979326044</v>
      </c>
      <c r="Q30" s="5">
        <f>O30-P30</f>
        <v>35.689680206739524</v>
      </c>
      <c r="R30" s="5">
        <v>11</v>
      </c>
      <c r="S30" s="5"/>
      <c r="T30" s="5">
        <f>Q30+R30-0.5</f>
        <v>46.189680206739524</v>
      </c>
      <c r="U30" s="10" t="s">
        <v>9</v>
      </c>
      <c r="V30" s="3"/>
      <c r="W30" s="11">
        <v>101</v>
      </c>
      <c r="X30" s="12">
        <f t="shared" si="12"/>
        <v>1870.6941666666667</v>
      </c>
      <c r="Y30" s="5">
        <v>22</v>
      </c>
      <c r="Z30" s="9">
        <v>513.875</v>
      </c>
      <c r="AA30" s="5">
        <f t="shared" si="4"/>
        <v>479.29553719920023</v>
      </c>
      <c r="AB30" s="5">
        <f t="shared" si="13"/>
        <v>34.579462800799774</v>
      </c>
      <c r="AC30" s="5">
        <v>11</v>
      </c>
      <c r="AD30" s="5"/>
      <c r="AE30" s="5">
        <f>AB30+AC30-0.5</f>
        <v>45.079462800799774</v>
      </c>
      <c r="AF30" s="10" t="s">
        <v>10</v>
      </c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3" ht="15.95" customHeight="1" x14ac:dyDescent="0.25">
      <c r="A31" s="10">
        <v>30</v>
      </c>
      <c r="B31" s="12">
        <f t="shared" si="14"/>
        <v>1696.7394666666667</v>
      </c>
      <c r="C31" s="5">
        <v>22</v>
      </c>
      <c r="D31" s="5">
        <v>514.64</v>
      </c>
      <c r="E31" s="8">
        <f t="shared" si="9"/>
        <v>477.72574028486332</v>
      </c>
      <c r="F31" s="5"/>
      <c r="G31" s="5"/>
      <c r="H31" s="8">
        <v>15</v>
      </c>
      <c r="I31" s="5"/>
      <c r="J31" s="6"/>
      <c r="L31" s="11">
        <v>66</v>
      </c>
      <c r="M31" s="12">
        <f t="shared" si="15"/>
        <v>1783.1948787878787</v>
      </c>
      <c r="N31" s="5">
        <v>22</v>
      </c>
      <c r="O31" s="5">
        <v>515.16499999999996</v>
      </c>
      <c r="P31" s="8">
        <f t="shared" si="11"/>
        <v>479.52741696565181</v>
      </c>
      <c r="Q31" s="5"/>
      <c r="R31" s="5"/>
      <c r="S31" s="8">
        <v>14</v>
      </c>
      <c r="T31" s="5"/>
      <c r="U31" s="5"/>
      <c r="V31" s="3"/>
      <c r="W31" s="11">
        <v>102</v>
      </c>
      <c r="X31" s="12">
        <f t="shared" si="12"/>
        <v>1873.1944583333334</v>
      </c>
      <c r="Y31" s="5">
        <v>22</v>
      </c>
      <c r="Z31" s="9">
        <v>513.875</v>
      </c>
      <c r="AA31" s="5">
        <f t="shared" si="4"/>
        <v>479.27676033924024</v>
      </c>
      <c r="AB31" s="5"/>
      <c r="AC31" s="5"/>
      <c r="AD31" s="5">
        <v>15</v>
      </c>
      <c r="AE31" s="5"/>
      <c r="AF31" s="10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3" ht="15.95" customHeight="1" x14ac:dyDescent="0.25">
      <c r="A32" s="10">
        <v>31</v>
      </c>
      <c r="B32" s="12">
        <f t="shared" si="14"/>
        <v>1699.1340888888888</v>
      </c>
      <c r="C32" s="5">
        <v>22</v>
      </c>
      <c r="D32" s="5">
        <v>514.79999999999995</v>
      </c>
      <c r="E32" s="8">
        <f t="shared" si="9"/>
        <v>477.77564271330851</v>
      </c>
      <c r="F32" s="5">
        <f>D32-E32</f>
        <v>37.024357286691441</v>
      </c>
      <c r="G32" s="5">
        <v>11</v>
      </c>
      <c r="H32" s="5"/>
      <c r="I32" s="5">
        <f>F32+G32-0.5</f>
        <v>47.524357286691441</v>
      </c>
      <c r="J32" s="10" t="s">
        <v>10</v>
      </c>
      <c r="L32" s="11">
        <v>67</v>
      </c>
      <c r="M32" s="12">
        <f t="shared" si="15"/>
        <v>1785.6948181818182</v>
      </c>
      <c r="N32" s="5">
        <v>22</v>
      </c>
      <c r="O32" s="5">
        <v>515.07000000000005</v>
      </c>
      <c r="P32" s="8">
        <f t="shared" si="11"/>
        <v>479.57951413804318</v>
      </c>
      <c r="Q32" s="5">
        <f>O32-P32</f>
        <v>35.49048586195687</v>
      </c>
      <c r="R32" s="5">
        <v>11</v>
      </c>
      <c r="S32" s="5"/>
      <c r="T32" s="5">
        <f>Q32+R32-0.5</f>
        <v>45.99048586195687</v>
      </c>
      <c r="U32" s="10" t="s">
        <v>9</v>
      </c>
      <c r="V32" s="3"/>
      <c r="W32" s="11">
        <v>103</v>
      </c>
      <c r="X32" s="12">
        <f t="shared" si="12"/>
        <v>1875.6947500000001</v>
      </c>
      <c r="Y32" s="5">
        <v>22</v>
      </c>
      <c r="Z32" s="9">
        <v>513.78</v>
      </c>
      <c r="AA32" s="5">
        <f t="shared" si="4"/>
        <v>479.2579834792802</v>
      </c>
      <c r="AB32" s="5">
        <f t="shared" si="13"/>
        <v>34.522016520719774</v>
      </c>
      <c r="AC32" s="5">
        <v>11</v>
      </c>
      <c r="AD32" s="5"/>
      <c r="AE32" s="5">
        <f>AB32+AC32-0.5</f>
        <v>45.022016520719774</v>
      </c>
      <c r="AF32" s="10" t="s">
        <v>10</v>
      </c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ht="15.95" customHeight="1" x14ac:dyDescent="0.25">
      <c r="A33" s="10">
        <v>32</v>
      </c>
      <c r="B33" s="12">
        <f t="shared" si="14"/>
        <v>1701.5287111111111</v>
      </c>
      <c r="C33" s="5">
        <v>22</v>
      </c>
      <c r="D33" s="5">
        <v>514.79999999999995</v>
      </c>
      <c r="E33" s="8">
        <f t="shared" si="9"/>
        <v>477.82554514175365</v>
      </c>
      <c r="F33" s="5"/>
      <c r="G33" s="5"/>
      <c r="H33" s="8">
        <v>15</v>
      </c>
      <c r="I33" s="5"/>
      <c r="J33" s="10"/>
      <c r="L33" s="11">
        <v>68</v>
      </c>
      <c r="M33" s="12">
        <f t="shared" si="15"/>
        <v>1788.1947575757574</v>
      </c>
      <c r="N33" s="5">
        <v>22</v>
      </c>
      <c r="O33" s="5">
        <v>515.07000000000005</v>
      </c>
      <c r="P33" s="8">
        <f t="shared" si="11"/>
        <v>479.63161131043455</v>
      </c>
      <c r="Q33" s="5"/>
      <c r="R33" s="5"/>
      <c r="S33" s="8">
        <v>14</v>
      </c>
      <c r="T33" s="5"/>
      <c r="U33" s="5"/>
      <c r="V33" s="3"/>
      <c r="W33" s="11">
        <v>104</v>
      </c>
      <c r="X33" s="12">
        <f t="shared" si="12"/>
        <v>1878.1950416666666</v>
      </c>
      <c r="Y33" s="5">
        <v>22</v>
      </c>
      <c r="Z33" s="9">
        <v>513.78</v>
      </c>
      <c r="AA33" s="5">
        <f t="shared" si="4"/>
        <v>479.23920661932021</v>
      </c>
      <c r="AB33" s="5"/>
      <c r="AC33" s="5"/>
      <c r="AD33" s="5">
        <v>15</v>
      </c>
      <c r="AE33" s="5"/>
      <c r="AF33" s="10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ht="15.95" customHeight="1" x14ac:dyDescent="0.25">
      <c r="A34" s="10">
        <v>33</v>
      </c>
      <c r="B34" s="12">
        <f t="shared" si="14"/>
        <v>1703.9233333333332</v>
      </c>
      <c r="C34" s="5">
        <v>22</v>
      </c>
      <c r="D34" s="5">
        <v>514.79999999999995</v>
      </c>
      <c r="E34" s="8">
        <f t="shared" si="9"/>
        <v>477.87544757019879</v>
      </c>
      <c r="F34" s="5">
        <f>D34-E34</f>
        <v>36.924552429801167</v>
      </c>
      <c r="G34" s="5">
        <v>11</v>
      </c>
      <c r="H34" s="5"/>
      <c r="I34" s="5">
        <f>F34+G34-0.5</f>
        <v>47.424552429801167</v>
      </c>
      <c r="J34" s="10" t="s">
        <v>10</v>
      </c>
      <c r="L34" s="11">
        <v>69</v>
      </c>
      <c r="M34" s="12">
        <f t="shared" si="15"/>
        <v>1790.6946969696969</v>
      </c>
      <c r="N34" s="5">
        <v>22</v>
      </c>
      <c r="O34" s="5">
        <v>515.07000000000005</v>
      </c>
      <c r="P34" s="8">
        <f t="shared" si="11"/>
        <v>479.68370848282586</v>
      </c>
      <c r="Q34" s="5">
        <f>O34-P34</f>
        <v>35.386291517174186</v>
      </c>
      <c r="R34" s="5">
        <v>11</v>
      </c>
      <c r="S34" s="5"/>
      <c r="T34" s="5">
        <f>Q34+R34-0.5</f>
        <v>45.886291517174186</v>
      </c>
      <c r="U34" s="10" t="s">
        <v>9</v>
      </c>
      <c r="V34" s="3"/>
      <c r="W34" s="11">
        <v>105</v>
      </c>
      <c r="X34" s="12">
        <f t="shared" si="12"/>
        <v>1880.6953333333333</v>
      </c>
      <c r="Y34" s="5">
        <v>22</v>
      </c>
      <c r="Z34" s="9">
        <v>513.78</v>
      </c>
      <c r="AA34" s="5">
        <f t="shared" si="4"/>
        <v>479.22042975936017</v>
      </c>
      <c r="AB34" s="5">
        <f t="shared" si="13"/>
        <v>34.5595702406398</v>
      </c>
      <c r="AC34" s="5">
        <v>11</v>
      </c>
      <c r="AD34" s="5"/>
      <c r="AE34" s="5">
        <f>AB34+AC34-0.5</f>
        <v>45.0595702406398</v>
      </c>
      <c r="AF34" s="10" t="s">
        <v>10</v>
      </c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ht="15.95" customHeight="1" x14ac:dyDescent="0.25">
      <c r="A35" s="10">
        <v>34</v>
      </c>
      <c r="B35" s="12">
        <f t="shared" si="14"/>
        <v>1706.3179555555555</v>
      </c>
      <c r="C35" s="5">
        <v>22</v>
      </c>
      <c r="D35" s="5">
        <v>514.92999999999995</v>
      </c>
      <c r="E35" s="8">
        <f t="shared" si="9"/>
        <v>477.92534999864398</v>
      </c>
      <c r="F35" s="5"/>
      <c r="G35" s="5"/>
      <c r="H35" s="8">
        <v>15</v>
      </c>
      <c r="I35" s="5"/>
      <c r="J35" s="6"/>
      <c r="L35" s="11">
        <v>70</v>
      </c>
      <c r="M35" s="12">
        <f t="shared" si="15"/>
        <v>1793.1946363636364</v>
      </c>
      <c r="N35" s="5">
        <v>22</v>
      </c>
      <c r="O35" s="5">
        <v>514.95000000000005</v>
      </c>
      <c r="P35" s="8">
        <f t="shared" si="11"/>
        <v>479.73580565521723</v>
      </c>
      <c r="Q35" s="5"/>
      <c r="R35" s="5"/>
      <c r="S35" s="8">
        <v>14</v>
      </c>
      <c r="T35" s="5"/>
      <c r="U35" s="5"/>
      <c r="V35" s="3"/>
      <c r="W35" s="11">
        <v>106</v>
      </c>
      <c r="X35" s="12">
        <f t="shared" si="12"/>
        <v>1883.1956250000001</v>
      </c>
      <c r="Y35" s="5">
        <v>22</v>
      </c>
      <c r="Z35" s="9">
        <v>513.65</v>
      </c>
      <c r="AA35" s="5">
        <f t="shared" si="4"/>
        <v>479.20165289940019</v>
      </c>
      <c r="AB35" s="5"/>
      <c r="AC35" s="5"/>
      <c r="AD35" s="5">
        <v>15</v>
      </c>
      <c r="AE35" s="5"/>
      <c r="AF35" s="10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ht="15.95" customHeight="1" x14ac:dyDescent="0.25">
      <c r="A36" s="10">
        <v>35</v>
      </c>
      <c r="B36" s="12">
        <f t="shared" si="14"/>
        <v>1708.7125777777776</v>
      </c>
      <c r="C36" s="5">
        <v>22</v>
      </c>
      <c r="D36" s="5">
        <v>514.92999999999995</v>
      </c>
      <c r="E36" s="8">
        <f t="shared" si="9"/>
        <v>477.97525242708912</v>
      </c>
      <c r="F36" s="5">
        <f>D36-E36</f>
        <v>36.954747572910833</v>
      </c>
      <c r="G36" s="5">
        <v>11</v>
      </c>
      <c r="H36" s="5"/>
      <c r="I36" s="5">
        <f>F36+G36-0.5</f>
        <v>47.454747572910833</v>
      </c>
      <c r="J36" s="10" t="s">
        <v>10</v>
      </c>
      <c r="L36" s="11">
        <v>71</v>
      </c>
      <c r="M36" s="12">
        <f t="shared" si="15"/>
        <v>1795.6945757575756</v>
      </c>
      <c r="N36" s="5">
        <v>22</v>
      </c>
      <c r="O36" s="5">
        <v>514.95000000000005</v>
      </c>
      <c r="P36" s="8">
        <f t="shared" si="11"/>
        <v>479.7879028276086</v>
      </c>
      <c r="Q36" s="5">
        <f>O36-P36</f>
        <v>35.162097172391441</v>
      </c>
      <c r="R36" s="5">
        <v>11</v>
      </c>
      <c r="S36" s="5"/>
      <c r="T36" s="5">
        <f>Q36+R36-0.5</f>
        <v>45.662097172391441</v>
      </c>
      <c r="U36" s="10" t="s">
        <v>9</v>
      </c>
      <c r="V36" s="3"/>
      <c r="W36" s="11">
        <v>107</v>
      </c>
      <c r="X36" s="12">
        <f t="shared" si="12"/>
        <v>1885.6959166666666</v>
      </c>
      <c r="Y36" s="5">
        <v>22</v>
      </c>
      <c r="Z36" s="9">
        <v>513.65</v>
      </c>
      <c r="AA36" s="5">
        <f t="shared" si="4"/>
        <v>479.18287603944015</v>
      </c>
      <c r="AB36" s="5">
        <f t="shared" si="13"/>
        <v>34.467123960559832</v>
      </c>
      <c r="AC36" s="5">
        <v>11</v>
      </c>
      <c r="AD36" s="5"/>
      <c r="AE36" s="5">
        <f>AB36+AC36-0.5</f>
        <v>44.967123960559832</v>
      </c>
      <c r="AF36" s="10" t="s">
        <v>10</v>
      </c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ht="15.95" customHeight="1" x14ac:dyDescent="0.25">
      <c r="A37" s="10">
        <v>36</v>
      </c>
      <c r="B37" s="12">
        <f t="shared" si="14"/>
        <v>1711.1071999999999</v>
      </c>
      <c r="C37" s="5">
        <v>22</v>
      </c>
      <c r="D37" s="5">
        <v>514.92999999999995</v>
      </c>
      <c r="E37" s="8">
        <f t="shared" si="9"/>
        <v>478.02515485553431</v>
      </c>
      <c r="F37" s="5"/>
      <c r="G37" s="5"/>
      <c r="H37" s="8">
        <v>15</v>
      </c>
      <c r="I37" s="5"/>
      <c r="J37" s="6"/>
      <c r="L37" s="11">
        <v>72</v>
      </c>
      <c r="M37" s="12">
        <f t="shared" si="15"/>
        <v>1798.1945151515151</v>
      </c>
      <c r="N37" s="5">
        <v>22</v>
      </c>
      <c r="O37" s="5">
        <v>514.95000000000005</v>
      </c>
      <c r="P37" s="5">
        <v>479.84</v>
      </c>
      <c r="Q37" s="5"/>
      <c r="R37" s="5"/>
      <c r="S37" s="8">
        <v>14</v>
      </c>
      <c r="T37" s="5"/>
      <c r="U37" s="5"/>
      <c r="V37" s="3"/>
      <c r="W37" s="11">
        <v>108</v>
      </c>
      <c r="X37" s="12">
        <f t="shared" si="12"/>
        <v>1888.1962083333333</v>
      </c>
      <c r="Y37" s="5">
        <v>22</v>
      </c>
      <c r="Z37" s="9">
        <v>513.65</v>
      </c>
      <c r="AA37" s="5">
        <f t="shared" si="4"/>
        <v>479.16409917948016</v>
      </c>
      <c r="AB37" s="5"/>
      <c r="AC37" s="5"/>
      <c r="AD37" s="5">
        <v>15</v>
      </c>
      <c r="AE37" s="5"/>
      <c r="AF37" s="5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ht="15.95" customHeight="1" x14ac:dyDescent="0.25">
      <c r="V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ht="15.95" customHeight="1" x14ac:dyDescent="0.25">
      <c r="A39" s="22" t="s">
        <v>16</v>
      </c>
      <c r="B39" s="20"/>
      <c r="C39" s="20"/>
      <c r="D39" s="20"/>
      <c r="E39" s="21"/>
      <c r="F39" s="16">
        <f>SUM(F2:F37)</f>
        <v>660.25820673683131</v>
      </c>
      <c r="G39" s="16">
        <f>SUM(G2:G37)</f>
        <v>198</v>
      </c>
      <c r="H39" s="16">
        <f>SUM(H2:H37)</f>
        <v>270</v>
      </c>
      <c r="L39" s="22" t="s">
        <v>16</v>
      </c>
      <c r="M39" s="20"/>
      <c r="N39" s="20"/>
      <c r="O39" s="20"/>
      <c r="P39" s="21"/>
      <c r="Q39" s="16">
        <f>SUM(Q2:Q37)</f>
        <v>652.91551080553018</v>
      </c>
      <c r="R39" s="16">
        <f>SUM(R2:R37)</f>
        <v>198</v>
      </c>
      <c r="S39" s="16">
        <f>SUM(S2:S37)</f>
        <v>259</v>
      </c>
      <c r="V39" s="3"/>
      <c r="W39" s="22" t="s">
        <v>16</v>
      </c>
      <c r="X39" s="20"/>
      <c r="Y39" s="20"/>
      <c r="Z39" s="20"/>
      <c r="AA39" s="21"/>
      <c r="AB39" s="16">
        <f>SUM(AB2:AB37)</f>
        <v>626.3329248436869</v>
      </c>
      <c r="AC39" s="16">
        <f>SUM(AC2:AC37)</f>
        <v>198</v>
      </c>
      <c r="AD39" s="16">
        <f>SUM(AD2:AD37)</f>
        <v>260</v>
      </c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ht="15.95" customHeight="1" x14ac:dyDescent="0.25">
      <c r="B40" s="18" t="s">
        <v>17</v>
      </c>
      <c r="C40" s="19"/>
      <c r="D40" s="19"/>
      <c r="E40" s="19"/>
      <c r="F40" s="20"/>
      <c r="G40" s="20"/>
      <c r="H40" s="21"/>
      <c r="I40" s="8">
        <f>SUM(I2:I37)</f>
        <v>849.25820673683154</v>
      </c>
      <c r="M40" s="18" t="s">
        <v>17</v>
      </c>
      <c r="N40" s="19"/>
      <c r="O40" s="19"/>
      <c r="P40" s="19"/>
      <c r="Q40" s="20"/>
      <c r="R40" s="20"/>
      <c r="S40" s="21"/>
      <c r="T40" s="8">
        <f>SUM(T2:T16)</f>
        <v>378.3450057352353</v>
      </c>
      <c r="X40" s="22" t="s">
        <v>17</v>
      </c>
      <c r="Y40" s="20"/>
      <c r="Z40" s="20"/>
      <c r="AA40" s="20"/>
      <c r="AB40" s="20"/>
      <c r="AC40" s="20"/>
      <c r="AD40" s="21"/>
      <c r="AE40" s="8">
        <f>SUM(AE22:AE37)</f>
        <v>360.98550339984774</v>
      </c>
    </row>
    <row r="41" spans="1:42" x14ac:dyDescent="0.25">
      <c r="M41" s="22" t="s">
        <v>18</v>
      </c>
      <c r="N41" s="20"/>
      <c r="O41" s="20"/>
      <c r="P41" s="20" t="s">
        <v>18</v>
      </c>
      <c r="Q41" s="20"/>
      <c r="R41" s="20"/>
      <c r="S41" s="21"/>
      <c r="T41" s="8">
        <f>SUM(T18:T37)</f>
        <v>463.57050507029498</v>
      </c>
      <c r="X41" s="22" t="s">
        <v>18</v>
      </c>
      <c r="Y41" s="20"/>
      <c r="Z41" s="20"/>
      <c r="AA41" s="20" t="s">
        <v>18</v>
      </c>
      <c r="AB41" s="20"/>
      <c r="AC41" s="20"/>
      <c r="AD41" s="21"/>
      <c r="AE41" s="8">
        <f>SUM(AE2:AE20)</f>
        <v>454.34742144383904</v>
      </c>
    </row>
    <row r="62" spans="1:3" x14ac:dyDescent="0.25">
      <c r="A62" s="1"/>
      <c r="B62" s="2"/>
      <c r="C62" s="3"/>
    </row>
    <row r="63" spans="1:3" x14ac:dyDescent="0.25">
      <c r="A63" s="1"/>
      <c r="B63" s="2"/>
      <c r="C63" s="3"/>
    </row>
    <row r="64" spans="1:3" x14ac:dyDescent="0.25">
      <c r="A64" s="1"/>
      <c r="B64" s="2"/>
      <c r="C64" s="3"/>
    </row>
    <row r="65" spans="1:3" x14ac:dyDescent="0.25">
      <c r="A65" s="1"/>
      <c r="B65" s="2"/>
      <c r="C65" s="3"/>
    </row>
    <row r="66" spans="1:3" x14ac:dyDescent="0.25">
      <c r="A66" s="1"/>
      <c r="B66" s="2"/>
      <c r="C66" s="3"/>
    </row>
    <row r="67" spans="1:3" x14ac:dyDescent="0.25">
      <c r="A67" s="1"/>
      <c r="B67" s="2"/>
      <c r="C67" s="3"/>
    </row>
    <row r="68" spans="1:3" x14ac:dyDescent="0.25">
      <c r="A68" s="1"/>
      <c r="B68" s="2"/>
      <c r="C68" s="3"/>
    </row>
    <row r="69" spans="1:3" x14ac:dyDescent="0.25">
      <c r="A69" s="1"/>
      <c r="B69" s="2"/>
      <c r="C69" s="3"/>
    </row>
    <row r="70" spans="1:3" x14ac:dyDescent="0.25">
      <c r="A70" s="1"/>
      <c r="B70" s="2"/>
      <c r="C70" s="3"/>
    </row>
    <row r="71" spans="1:3" x14ac:dyDescent="0.25">
      <c r="A71" s="1"/>
      <c r="B71" s="2"/>
      <c r="C71" s="3"/>
    </row>
    <row r="72" spans="1:3" x14ac:dyDescent="0.25">
      <c r="A72" s="1"/>
      <c r="B72" s="2"/>
      <c r="C72" s="3"/>
    </row>
    <row r="73" spans="1:3" x14ac:dyDescent="0.25">
      <c r="A73" s="1"/>
      <c r="B73" s="2"/>
      <c r="C73" s="3"/>
    </row>
    <row r="74" spans="1:3" x14ac:dyDescent="0.25">
      <c r="A74" s="1"/>
      <c r="B74" s="2"/>
      <c r="C74" s="3"/>
    </row>
    <row r="75" spans="1:3" x14ac:dyDescent="0.25">
      <c r="A75" s="1"/>
      <c r="B75" s="2"/>
      <c r="C75" s="3"/>
    </row>
    <row r="76" spans="1:3" x14ac:dyDescent="0.25">
      <c r="A76" s="1"/>
      <c r="B76" s="2"/>
      <c r="C76" s="3"/>
    </row>
    <row r="77" spans="1:3" x14ac:dyDescent="0.25">
      <c r="A77" s="1"/>
      <c r="B77" s="2"/>
      <c r="C77" s="3"/>
    </row>
    <row r="78" spans="1:3" x14ac:dyDescent="0.25">
      <c r="A78" s="1"/>
      <c r="B78" s="2"/>
      <c r="C78" s="3"/>
    </row>
    <row r="79" spans="1:3" x14ac:dyDescent="0.25">
      <c r="A79" s="1"/>
      <c r="B79" s="2"/>
      <c r="C79" s="3"/>
    </row>
    <row r="80" spans="1:3" x14ac:dyDescent="0.25">
      <c r="A80" s="1"/>
      <c r="B80" s="2"/>
      <c r="C80" s="3"/>
    </row>
    <row r="81" spans="1:3" x14ac:dyDescent="0.25">
      <c r="A81" s="1"/>
      <c r="B81" s="2"/>
      <c r="C81" s="3"/>
    </row>
    <row r="82" spans="1:3" x14ac:dyDescent="0.25">
      <c r="A82" s="1"/>
      <c r="B82" s="2"/>
      <c r="C82" s="3"/>
    </row>
    <row r="83" spans="1:3" x14ac:dyDescent="0.25">
      <c r="A83" s="1"/>
      <c r="B83" s="2"/>
      <c r="C83" s="3"/>
    </row>
    <row r="84" spans="1:3" x14ac:dyDescent="0.25">
      <c r="A84" s="1"/>
      <c r="B84" s="2"/>
      <c r="C84" s="3"/>
    </row>
    <row r="85" spans="1:3" x14ac:dyDescent="0.25">
      <c r="A85" s="1"/>
      <c r="B85" s="2"/>
      <c r="C85" s="3"/>
    </row>
    <row r="86" spans="1:3" x14ac:dyDescent="0.25">
      <c r="A86" s="1"/>
      <c r="B86" s="2"/>
      <c r="C86" s="3"/>
    </row>
    <row r="87" spans="1:3" x14ac:dyDescent="0.25">
      <c r="A87" s="1"/>
      <c r="B87" s="2"/>
      <c r="C87" s="3"/>
    </row>
    <row r="88" spans="1:3" x14ac:dyDescent="0.25">
      <c r="A88" s="1"/>
      <c r="B88" s="2"/>
      <c r="C88" s="3"/>
    </row>
    <row r="89" spans="1:3" x14ac:dyDescent="0.25">
      <c r="A89" s="1"/>
      <c r="B89" s="2"/>
      <c r="C89" s="3"/>
    </row>
    <row r="90" spans="1:3" x14ac:dyDescent="0.25">
      <c r="A90" s="1"/>
      <c r="B90" s="2"/>
      <c r="C90" s="3"/>
    </row>
    <row r="91" spans="1:3" x14ac:dyDescent="0.25">
      <c r="A91" s="1"/>
      <c r="B91" s="2"/>
      <c r="C91" s="3"/>
    </row>
    <row r="92" spans="1:3" x14ac:dyDescent="0.25">
      <c r="A92" s="1"/>
      <c r="B92" s="2"/>
      <c r="C92" s="3"/>
    </row>
    <row r="93" spans="1:3" x14ac:dyDescent="0.25">
      <c r="A93" s="1"/>
      <c r="B93" s="2"/>
      <c r="C93" s="3"/>
    </row>
    <row r="94" spans="1:3" x14ac:dyDescent="0.25">
      <c r="A94" s="1"/>
      <c r="B94" s="2"/>
      <c r="C94" s="3"/>
    </row>
    <row r="95" spans="1:3" x14ac:dyDescent="0.25">
      <c r="A95" s="1"/>
      <c r="B95" s="2"/>
      <c r="C95" s="3"/>
    </row>
    <row r="96" spans="1:3" x14ac:dyDescent="0.25">
      <c r="A96" s="1"/>
      <c r="B96" s="2"/>
      <c r="C96" s="3"/>
    </row>
    <row r="97" spans="1:3" x14ac:dyDescent="0.25">
      <c r="A97" s="1"/>
      <c r="B97" s="2"/>
      <c r="C97" s="3"/>
    </row>
    <row r="98" spans="1:3" x14ac:dyDescent="0.25">
      <c r="A98" s="1"/>
      <c r="B98" s="2"/>
      <c r="C98" s="3"/>
    </row>
    <row r="99" spans="1:3" x14ac:dyDescent="0.25">
      <c r="A99" s="1"/>
      <c r="B99" s="2"/>
      <c r="C99" s="3"/>
    </row>
    <row r="100" spans="1:3" x14ac:dyDescent="0.25">
      <c r="A100" s="1"/>
      <c r="B100" s="2"/>
      <c r="C100" s="3"/>
    </row>
    <row r="101" spans="1:3" x14ac:dyDescent="0.25">
      <c r="A101" s="1"/>
      <c r="B101" s="2"/>
      <c r="C101" s="3"/>
    </row>
    <row r="102" spans="1:3" x14ac:dyDescent="0.25">
      <c r="A102" s="1"/>
      <c r="B102" s="2"/>
      <c r="C102" s="3"/>
    </row>
    <row r="103" spans="1:3" x14ac:dyDescent="0.25">
      <c r="A103" s="1"/>
      <c r="B103" s="2"/>
      <c r="C103" s="3"/>
    </row>
    <row r="104" spans="1:3" x14ac:dyDescent="0.25">
      <c r="A104" s="1"/>
      <c r="B104" s="2"/>
      <c r="C104" s="3"/>
    </row>
    <row r="105" spans="1:3" x14ac:dyDescent="0.25">
      <c r="A105" s="1"/>
      <c r="B105" s="2"/>
      <c r="C105" s="3"/>
    </row>
    <row r="106" spans="1:3" x14ac:dyDescent="0.25">
      <c r="A106" s="1"/>
      <c r="B106" s="2"/>
      <c r="C106" s="3"/>
    </row>
    <row r="107" spans="1:3" x14ac:dyDescent="0.25">
      <c r="A107" s="1"/>
      <c r="B107" s="2"/>
      <c r="C107" s="3"/>
    </row>
    <row r="108" spans="1:3" x14ac:dyDescent="0.25">
      <c r="A108" s="1"/>
      <c r="B108" s="2"/>
      <c r="C108" s="3"/>
    </row>
    <row r="109" spans="1:3" x14ac:dyDescent="0.25">
      <c r="A109" s="1"/>
      <c r="B109" s="2"/>
      <c r="C109" s="3"/>
    </row>
    <row r="110" spans="1:3" x14ac:dyDescent="0.25">
      <c r="A110" s="1"/>
      <c r="B110" s="2"/>
      <c r="C110" s="3"/>
    </row>
    <row r="111" spans="1:3" x14ac:dyDescent="0.25">
      <c r="A111" s="1"/>
      <c r="B111" s="2"/>
      <c r="C111" s="3"/>
    </row>
    <row r="112" spans="1:3" x14ac:dyDescent="0.25">
      <c r="A112" s="1"/>
      <c r="B112" s="2"/>
      <c r="C112" s="3"/>
    </row>
    <row r="113" spans="1:3" x14ac:dyDescent="0.25">
      <c r="A113" s="1"/>
      <c r="B113" s="2"/>
      <c r="C113" s="3"/>
    </row>
    <row r="114" spans="1:3" x14ac:dyDescent="0.25">
      <c r="A114" s="1"/>
      <c r="B114" s="2"/>
      <c r="C114" s="3"/>
    </row>
    <row r="115" spans="1:3" x14ac:dyDescent="0.25">
      <c r="A115" s="1"/>
      <c r="B115" s="2"/>
      <c r="C115" s="3"/>
    </row>
    <row r="116" spans="1:3" x14ac:dyDescent="0.25">
      <c r="A116" s="1"/>
      <c r="B116" s="2"/>
      <c r="C116" s="3"/>
    </row>
    <row r="117" spans="1:3" x14ac:dyDescent="0.25">
      <c r="A117" s="1"/>
      <c r="B117" s="2"/>
      <c r="C117" s="3"/>
    </row>
    <row r="118" spans="1:3" x14ac:dyDescent="0.25">
      <c r="A118" s="1"/>
      <c r="B118" s="2"/>
      <c r="C118" s="3"/>
    </row>
    <row r="119" spans="1:3" x14ac:dyDescent="0.25">
      <c r="A119" s="1"/>
      <c r="B119" s="2"/>
      <c r="C119" s="3"/>
    </row>
    <row r="120" spans="1:3" x14ac:dyDescent="0.25">
      <c r="A120" s="1"/>
      <c r="B120" s="2"/>
      <c r="C120" s="3"/>
    </row>
    <row r="121" spans="1:3" x14ac:dyDescent="0.25">
      <c r="A121" s="1"/>
      <c r="B121" s="2"/>
      <c r="C121" s="3"/>
    </row>
    <row r="122" spans="1:3" x14ac:dyDescent="0.25">
      <c r="A122" s="1"/>
      <c r="B122" s="2"/>
      <c r="C122" s="3"/>
    </row>
  </sheetData>
  <mergeCells count="15">
    <mergeCell ref="W39:AA39"/>
    <mergeCell ref="L39:P39"/>
    <mergeCell ref="A39:E39"/>
    <mergeCell ref="AH16:AL16"/>
    <mergeCell ref="AH22:AM22"/>
    <mergeCell ref="AH24:AM24"/>
    <mergeCell ref="AH25:AM25"/>
    <mergeCell ref="AJ17:AO17"/>
    <mergeCell ref="AH20:AM20"/>
    <mergeCell ref="AH21:AM21"/>
    <mergeCell ref="B40:H40"/>
    <mergeCell ref="M40:S40"/>
    <mergeCell ref="M41:S41"/>
    <mergeCell ref="X40:AD40"/>
    <mergeCell ref="X41:AD41"/>
  </mergeCells>
  <phoneticPr fontId="1" type="noConversion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F37E3-AEF4-4497-8C52-3E2D9F3FFA22}">
  <dimension ref="E13"/>
  <sheetViews>
    <sheetView workbookViewId="0">
      <selection activeCell="E13" sqref="E13"/>
    </sheetView>
  </sheetViews>
  <sheetFormatPr defaultRowHeight="15" x14ac:dyDescent="0.25"/>
  <sheetData>
    <row r="13" spans="5:5" x14ac:dyDescent="0.25">
      <c r="E13">
        <v>1</v>
      </c>
    </row>
  </sheetData>
  <conditionalFormatting sqref="E13">
    <cfRule type="cellIs" dxfId="0" priority="1" operator="greater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Shrestha</dc:creator>
  <cp:lastModifiedBy>Leela Atluru</cp:lastModifiedBy>
  <dcterms:created xsi:type="dcterms:W3CDTF">2015-06-05T18:17:20Z</dcterms:created>
  <dcterms:modified xsi:type="dcterms:W3CDTF">2023-10-11T19:07:18Z</dcterms:modified>
</cp:coreProperties>
</file>